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77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5">'Assets-Liab 5-6'!$A$1:$N$41</definedName>
    <definedName name="_xlnm.Print_Area" localSheetId="21">'DeficitAFRSum Calc 36'!$A$1:$F$13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16" i="127" l="1"/>
  <c r="D14" i="11" l="1"/>
  <c r="C61" i="4" l="1"/>
  <c r="L4"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K24" i="12" s="1"/>
  <c r="B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D2838" i="106"/>
  <c r="D2839" i="106"/>
  <c r="B2840" i="106"/>
  <c r="D2840" i="106"/>
  <c r="B2841" i="106"/>
  <c r="D2841" i="106"/>
  <c r="B2843" i="106"/>
  <c r="D2843" i="106"/>
  <c r="B2844" i="106"/>
  <c r="D2844" i="106"/>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c r="B6685" i="106"/>
  <c r="D6685" i="106" s="1"/>
  <c r="B6686" i="106"/>
  <c r="D6686" i="106"/>
  <c r="B6687" i="106"/>
  <c r="D6687" i="106" s="1"/>
  <c r="B6688" i="106"/>
  <c r="D6688" i="106" s="1"/>
  <c r="B6689" i="106"/>
  <c r="D6689" i="106" s="1"/>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c r="B7736" i="106"/>
  <c r="D7736" i="106" s="1"/>
  <c r="B7737" i="106"/>
  <c r="D7737" i="106"/>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27" i="127"/>
  <c r="B28"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s="1"/>
  <c r="D4363" i="106" s="1"/>
  <c r="J172" i="5"/>
  <c r="B6396" i="106"/>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K274" i="5" s="1"/>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C5" i="4"/>
  <c r="B3405" i="106" s="1"/>
  <c r="D3405" i="106" s="1"/>
  <c r="F5" i="4"/>
  <c r="B3408" i="106" s="1"/>
  <c r="D3408" i="106" s="1"/>
  <c r="G5" i="4"/>
  <c r="B3409" i="106" s="1"/>
  <c r="D3409" i="106" s="1"/>
  <c r="G14" i="4"/>
  <c r="B2609" i="106" s="1"/>
  <c r="D2609" i="106" s="1"/>
  <c r="G15" i="4"/>
  <c r="K13" i="4"/>
  <c r="B3572" i="106" s="1"/>
  <c r="D3572" i="106" s="1"/>
  <c r="C14" i="4"/>
  <c r="B2558" i="106" s="1"/>
  <c r="D2558" i="106" s="1"/>
  <c r="D14" i="4"/>
  <c r="B2570" i="106" s="1"/>
  <c r="D2570" i="106" s="1"/>
  <c r="F14" i="4"/>
  <c r="B2597" i="106" s="1"/>
  <c r="D2597" i="106" s="1"/>
  <c r="E15" i="4"/>
  <c r="B2633" i="106" s="1"/>
  <c r="D2633" i="106" s="1"/>
  <c r="B6032" i="106"/>
  <c r="D6032"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28" i="34"/>
  <c r="F94" i="34"/>
  <c r="B5752" i="106"/>
  <c r="D5752" i="106" s="1"/>
  <c r="B5599" i="106"/>
  <c r="D5599" i="106" s="1"/>
  <c r="J173" i="5"/>
  <c r="B6397" i="106" s="1"/>
  <c r="D6397" i="106" s="1"/>
  <c r="H173" i="5"/>
  <c r="B5906" i="106" s="1"/>
  <c r="D5906" i="106" s="1"/>
  <c r="J109" i="5"/>
  <c r="J4" i="4" s="1"/>
  <c r="B6220" i="106" s="1"/>
  <c r="D6220" i="106" s="1"/>
  <c r="H109" i="5"/>
  <c r="B6025" i="106" s="1"/>
  <c r="D6025" i="106" s="1"/>
  <c r="F109" i="5"/>
  <c r="F4" i="4" s="1"/>
  <c r="F105" i="34"/>
  <c r="F104" i="34"/>
  <c r="J6" i="4"/>
  <c r="B6221" i="106" s="1"/>
  <c r="D6221" i="106" s="1"/>
  <c r="D17" i="7"/>
  <c r="B4104" i="106" s="1"/>
  <c r="D4104" i="106" s="1"/>
  <c r="D12" i="7"/>
  <c r="B1769" i="106" s="1"/>
  <c r="D1769" i="106" s="1"/>
  <c r="D18" i="7"/>
  <c r="B4105" i="106" s="1"/>
  <c r="D4105" i="106" s="1"/>
  <c r="D11" i="7"/>
  <c r="B1768" i="106" s="1"/>
  <c r="D1768" i="106" s="1"/>
  <c r="D15" i="7"/>
  <c r="B1772" i="106" s="1"/>
  <c r="D1772" i="106" s="1"/>
  <c r="B7760" i="106"/>
  <c r="D7760" i="106" s="1"/>
  <c r="K7" i="4" l="1"/>
  <c r="B3718" i="106" s="1"/>
  <c r="D3718" i="106" s="1"/>
  <c r="B5770" i="106"/>
  <c r="D5770" i="106" s="1"/>
  <c r="G173" i="5"/>
  <c r="B5778" i="106" s="1"/>
  <c r="D5778" i="106" s="1"/>
  <c r="K6" i="4"/>
  <c r="B3570" i="106" s="1"/>
  <c r="D3570" i="106" s="1"/>
  <c r="B6014" i="106"/>
  <c r="D6014" i="106" s="1"/>
  <c r="F106" i="34"/>
  <c r="I331" i="29"/>
  <c r="B7222" i="106" s="1"/>
  <c r="D7222" i="106" s="1"/>
  <c r="K329" i="29"/>
  <c r="B6261" i="106"/>
  <c r="D6261" i="106" s="1"/>
  <c r="J77" i="4"/>
  <c r="B6262" i="106" s="1"/>
  <c r="D6262" i="106" s="1"/>
  <c r="B6191" i="106"/>
  <c r="D6191" i="106" s="1"/>
  <c r="J41" i="3"/>
  <c r="F129" i="34"/>
  <c r="H6" i="4"/>
  <c r="B2656" i="106" s="1"/>
  <c r="D2656" i="106" s="1"/>
  <c r="D109" i="5"/>
  <c r="D4" i="4" s="1"/>
  <c r="B2564" i="106" s="1"/>
  <c r="D2564" i="106" s="1"/>
  <c r="C172" i="5"/>
  <c r="B5214" i="106" s="1"/>
  <c r="D5214" i="106" s="1"/>
  <c r="F110" i="34"/>
  <c r="F130" i="34"/>
  <c r="D5" i="4"/>
  <c r="B3406" i="106" s="1"/>
  <c r="D3406" i="106" s="1"/>
  <c r="B6839" i="106"/>
  <c r="D6839" i="106" s="1"/>
  <c r="I173" i="5"/>
  <c r="F172" i="5"/>
  <c r="B5644" i="106" s="1"/>
  <c r="D5644" i="106" s="1"/>
  <c r="K109" i="5"/>
  <c r="I204" i="29"/>
  <c r="D173" i="5"/>
  <c r="F127" i="34"/>
  <c r="B5000" i="106"/>
  <c r="D5000" i="106" s="1"/>
  <c r="E109" i="5"/>
  <c r="E4" i="4" s="1"/>
  <c r="B2630" i="106" s="1"/>
  <c r="D2630" i="106" s="1"/>
  <c r="F16" i="11"/>
  <c r="G331" i="29"/>
  <c r="B7220" i="106" s="1"/>
  <c r="D7220" i="106" s="1"/>
  <c r="B3673" i="106"/>
  <c r="D3673" i="106" s="1"/>
  <c r="K344" i="29"/>
  <c r="B2030" i="106"/>
  <c r="D2030" i="106" s="1"/>
  <c r="L13" i="11"/>
  <c r="B2060" i="106" s="1"/>
  <c r="D2060" i="106" s="1"/>
  <c r="B2916" i="106"/>
  <c r="D2916" i="106" s="1"/>
  <c r="L41" i="3"/>
  <c r="F21" i="8"/>
  <c r="B3689" i="106"/>
  <c r="D3689" i="106" s="1"/>
  <c r="B3703" i="106"/>
  <c r="D3703" i="106" s="1"/>
  <c r="H354" i="29"/>
  <c r="B3660" i="106" s="1"/>
  <c r="D3660" i="106" s="1"/>
  <c r="G354" i="29"/>
  <c r="B3650" i="106" s="1"/>
  <c r="D3650" i="106" s="1"/>
  <c r="B3626" i="106"/>
  <c r="D3626" i="106" s="1"/>
  <c r="I77" i="4"/>
  <c r="B3319" i="106" s="1"/>
  <c r="D3319" i="106" s="1"/>
  <c r="B2724" i="106"/>
  <c r="D2724" i="106" s="1"/>
  <c r="I24" i="12"/>
  <c r="G204" i="29"/>
  <c r="E204" i="29"/>
  <c r="B1353" i="106" s="1"/>
  <c r="D1353" i="106" s="1"/>
  <c r="H166" i="29"/>
  <c r="E168" i="29"/>
  <c r="B1309" i="106" s="1"/>
  <c r="D1309" i="106" s="1"/>
  <c r="C129" i="29"/>
  <c r="B169" i="106"/>
  <c r="D169" i="106" s="1"/>
  <c r="B4166" i="106"/>
  <c r="D4166" i="106" s="1"/>
  <c r="K223" i="29"/>
  <c r="K162" i="29"/>
  <c r="K110" i="29"/>
  <c r="B7759" i="106"/>
  <c r="D7759" i="106" s="1"/>
  <c r="K349" i="29"/>
  <c r="B3676" i="106" s="1"/>
  <c r="D3676" i="106" s="1"/>
  <c r="I41" i="3"/>
  <c r="B2789" i="106"/>
  <c r="D2789" i="106" s="1"/>
  <c r="K286" i="29"/>
  <c r="B1131" i="106"/>
  <c r="D1131" i="106" s="1"/>
  <c r="F126" i="34"/>
  <c r="L15" i="11"/>
  <c r="B3459" i="106" s="1"/>
  <c r="D3459" i="106" s="1"/>
  <c r="K16" i="11"/>
  <c r="B2055" i="106" s="1"/>
  <c r="D2055" i="106" s="1"/>
  <c r="N23" i="3"/>
  <c r="B284" i="106" s="1"/>
  <c r="D284" i="106" s="1"/>
  <c r="C204" i="29"/>
  <c r="B1340" i="106" s="1"/>
  <c r="D1340" i="106" s="1"/>
  <c r="K323" i="29"/>
  <c r="C331" i="29"/>
  <c r="B7216" i="106" s="1"/>
  <c r="D7216" i="106" s="1"/>
  <c r="K178" i="29"/>
  <c r="F13" i="4" s="1"/>
  <c r="B2596" i="106" s="1"/>
  <c r="D2596" i="106" s="1"/>
  <c r="B1264" i="106"/>
  <c r="D1264" i="106" s="1"/>
  <c r="B1241" i="106"/>
  <c r="D1241" i="106" s="1"/>
  <c r="E150" i="29"/>
  <c r="B1242" i="106" s="1"/>
  <c r="D1242" i="106" s="1"/>
  <c r="B1239" i="106"/>
  <c r="D1239" i="106" s="1"/>
  <c r="K84" i="29"/>
  <c r="F173" i="5"/>
  <c r="B5653" i="106" s="1"/>
  <c r="D5653" i="106" s="1"/>
  <c r="B5618" i="106"/>
  <c r="D5618" i="106" s="1"/>
  <c r="C173" i="5"/>
  <c r="B5223" i="106" s="1"/>
  <c r="D5223" i="106" s="1"/>
  <c r="H4" i="4"/>
  <c r="B2655" i="106" s="1"/>
  <c r="D2655" i="106" s="1"/>
  <c r="B5356" i="106"/>
  <c r="D5356" i="106" s="1"/>
  <c r="C109" i="5"/>
  <c r="B5121" i="106" s="1"/>
  <c r="D5121" i="106" s="1"/>
  <c r="G109" i="5"/>
  <c r="B6024" i="106" s="1"/>
  <c r="D6024" i="106" s="1"/>
  <c r="D14" i="7"/>
  <c r="B1770" i="106" s="1"/>
  <c r="D1770" i="106" s="1"/>
  <c r="J275" i="5"/>
  <c r="B7055" i="106" s="1"/>
  <c r="D7055" i="106" s="1"/>
  <c r="B6352" i="106"/>
  <c r="D6352" i="106" s="1"/>
  <c r="D7" i="7"/>
  <c r="B1763" i="106" s="1"/>
  <c r="D1763" i="106" s="1"/>
  <c r="B5588" i="106"/>
  <c r="D5588" i="106" s="1"/>
  <c r="B1746" i="106"/>
  <c r="D1746"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D274" i="5"/>
  <c r="B3447" i="106"/>
  <c r="D3447" i="106" s="1"/>
  <c r="B7270" i="106"/>
  <c r="C34" i="131"/>
  <c r="B1151" i="106" l="1"/>
  <c r="D1151" i="106" s="1"/>
  <c r="K112" i="29"/>
  <c r="K4" i="4"/>
  <c r="B6028" i="106"/>
  <c r="D6028" i="106" s="1"/>
  <c r="K102" i="29"/>
  <c r="B2913" i="106"/>
  <c r="D2913" i="106" s="1"/>
  <c r="D56" i="36"/>
  <c r="B1225" i="106"/>
  <c r="D1225" i="106" s="1"/>
  <c r="C150" i="29"/>
  <c r="B1226" i="106" s="1"/>
  <c r="D1226" i="106" s="1"/>
  <c r="B1365" i="106"/>
  <c r="D1365" i="106" s="1"/>
  <c r="F65" i="34"/>
  <c r="B1474" i="106"/>
  <c r="D1474" i="106" s="1"/>
  <c r="G12" i="4"/>
  <c r="B2607" i="106" s="1"/>
  <c r="D2607" i="106" s="1"/>
  <c r="B1996" i="106"/>
  <c r="D1996" i="106" s="1"/>
  <c r="I26" i="12"/>
  <c r="B7741" i="106" s="1"/>
  <c r="D7741" i="106" s="1"/>
  <c r="B1879" i="106"/>
  <c r="D1879" i="106" s="1"/>
  <c r="H22" i="37"/>
  <c r="B5421" i="106"/>
  <c r="D5421" i="106" s="1"/>
  <c r="D6" i="4"/>
  <c r="B2566" i="106" s="1"/>
  <c r="D2566" i="106" s="1"/>
  <c r="I6" i="4"/>
  <c r="B5011" i="106" s="1"/>
  <c r="D5011" i="106" s="1"/>
  <c r="B4216" i="106"/>
  <c r="D4216" i="106" s="1"/>
  <c r="B1515" i="106"/>
  <c r="D1515" i="106" s="1"/>
  <c r="G16" i="4"/>
  <c r="B2611" i="106" s="1"/>
  <c r="D2611" i="106" s="1"/>
  <c r="B2917" i="106"/>
  <c r="D2917" i="106" s="1"/>
  <c r="D59" i="36"/>
  <c r="B3674" i="106"/>
  <c r="D3674" i="106" s="1"/>
  <c r="K15" i="4"/>
  <c r="B3573" i="106" s="1"/>
  <c r="D3573" i="106" s="1"/>
  <c r="F66" i="34"/>
  <c r="B7071" i="106"/>
  <c r="D7071" i="106" s="1"/>
  <c r="B6216" i="106"/>
  <c r="D6216" i="106" s="1"/>
  <c r="D57" i="36"/>
  <c r="K275" i="5"/>
  <c r="B6023" i="106" s="1"/>
  <c r="D6023" i="106" s="1"/>
  <c r="L16" i="11"/>
  <c r="B2061" i="106" s="1"/>
  <c r="D2061" i="106" s="1"/>
  <c r="B7207" i="106"/>
  <c r="D7207" i="106" s="1"/>
  <c r="J13" i="4"/>
  <c r="B7042" i="106" s="1"/>
  <c r="D7042" i="106" s="1"/>
  <c r="C114" i="29"/>
  <c r="B757" i="106" s="1"/>
  <c r="D757" i="106" s="1"/>
  <c r="F6" i="4"/>
  <c r="B2593" i="106" s="1"/>
  <c r="D2593" i="106" s="1"/>
  <c r="C6" i="4"/>
  <c r="B2553" i="106" s="1"/>
  <c r="D2553" i="106" s="1"/>
  <c r="C4" i="4"/>
  <c r="B2551" i="106" s="1"/>
  <c r="D2551" i="106" s="1"/>
  <c r="H8" i="4"/>
  <c r="H10" i="4" s="1"/>
  <c r="B4127" i="106" s="1"/>
  <c r="D4127" i="106" s="1"/>
  <c r="G4" i="4"/>
  <c r="B2603" i="106" s="1"/>
  <c r="D2603"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D7" i="4"/>
  <c r="D275" i="5"/>
  <c r="B5507" i="106"/>
  <c r="D5507" i="106" s="1"/>
  <c r="B7298" i="106"/>
  <c r="C35" i="131"/>
  <c r="B7299" i="106" s="1"/>
  <c r="B3569" i="106" l="1"/>
  <c r="D3569" i="106" s="1"/>
  <c r="K8" i="4"/>
  <c r="B7019" i="106"/>
  <c r="D7019" i="106" s="1"/>
  <c r="C16" i="4"/>
  <c r="B2560" i="106" s="1"/>
  <c r="D2560"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<sst xmlns="http://schemas.openxmlformats.org/spreadsheetml/2006/main" count="5046" uniqueCount="2137">
  <si>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</si>
  <si>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</si>
  <si>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</si>
  <si>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</si>
  <si>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</si>
  <si>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</si>
  <si>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</si>
  <si>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</si>
  <si>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</si>
  <si>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</si>
  <si>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</si>
  <si>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</si>
  <si>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</si>
  <si>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</si>
  <si>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</si>
  <si>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</si>
  <si>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</si>
  <si>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</si>
  <si>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</si>
  <si>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</si>
  <si>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</si>
  <si>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</si>
  <si>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</si>
  <si>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</si>
  <si>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</si>
  <si>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</si>
  <si>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</si>
  <si>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</si>
  <si>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</si>
  <si>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</si>
  <si>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</si>
  <si>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</si>
  <si>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</si>
  <si>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</si>
  <si>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</si>
  <si>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</si>
  <si>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</si>
  <si>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</si>
  <si>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</si>
  <si>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</si>
  <si>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</si>
  <si>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</si>
  <si>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</si>
  <si>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</si>
  <si>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</si>
  <si>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</si>
  <si>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</si>
  <si>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</si>
  <si>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</si>
  <si>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</si>
  <si>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</si>
  <si>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</si>
  <si>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</si>
  <si>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</si>
  <si>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</si>
  <si>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</si>
  <si>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</si>
  <si>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</si>
  <si>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</si>
  <si>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</si>
  <si>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</si>
  <si>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</si>
  <si>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</si>
  <si>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</si>
  <si>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</si>
  <si>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</si>
  <si>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</si>
  <si>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</si>
  <si>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</si>
  <si>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</si>
  <si>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</si>
  <si>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</si>
  <si>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</si>
  <si>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</si>
  <si>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</si>
  <si>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</si>
  <si>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</si>
  <si>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</si>
  <si>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</si>
  <si>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</si>
  <si>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</si>
  <si>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</si>
  <si>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</si>
  <si>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</si>
  <si>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</si>
  <si>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</si>
  <si>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</si>
  <si>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</si>
  <si>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</si>
  <si>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</si>
  <si>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</si>
  <si>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</si>
  <si>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</si>
  <si>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</si>
  <si>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</si>
  <si>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</si>
  <si>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</si>
  <si>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</si>
  <si>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</si>
  <si>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</si>
  <si>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</si>
  <si>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</si>
  <si>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</si>
  <si>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</si>
  <si>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</si>
  <si>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</si>
  <si>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</si>
  <si>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</si>
  <si>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</si>
  <si>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</si>
  <si>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</si>
  <si>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</si>
  <si>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</si>
  <si>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</si>
  <si>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</si>
  <si>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</si>
  <si>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</si>
  <si>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</si>
  <si>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</si>
  <si>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</si>
  <si>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</si>
  <si>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</si>
  <si>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</si>
  <si>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</si>
  <si>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</si>
  <si>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</si>
  <si>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</si>
  <si>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</si>
  <si>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</si>
  <si>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</si>
  <si>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</si>
  <si>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</si>
  <si>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</si>
  <si>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</si>
  <si>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</si>
  <si>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</si>
  <si>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</si>
  <si>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</si>
  <si>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</si>
  <si>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</si>
  <si>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</si>
  <si>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</si>
  <si>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</si>
  <si>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</si>
  <si>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</si>
  <si>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</si>
  <si>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</si>
  <si>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</si>
  <si>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</si>
  <si>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</si>
  <si>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</si>
  <si>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</si>
  <si>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</si>
  <si>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</si>
  <si>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</si>
  <si>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</si>
  <si>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</si>
  <si>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</si>
  <si>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</si>
  <si>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</si>
  <si>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</si>
  <si>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</si>
  <si>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</si>
  <si>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</si>
  <si>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</si>
  <si>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</si>
  <si>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</si>
  <si>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</si>
  <si>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</si>
  <si>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</si>
  <si>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</si>
  <si>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</si>
  <si>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</si>
  <si>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</si>
  <si>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</si>
  <si>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</si>
  <si>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</si>
  <si>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</si>
  <si>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</si>
  <si>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</si>
  <si>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</si>
  <si>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</si>
  <si>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</si>
  <si>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</si>
  <si>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</si>
  <si>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</si>
  <si>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</si>
  <si>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</si>
  <si>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</si>
  <si>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</si>
  <si>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</si>
  <si>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</si>
  <si>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</si>
  <si>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</si>
  <si>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</si>
  <si>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</si>
  <si>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</si>
  <si>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</si>
  <si>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</si>
  <si>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</si>
  <si>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</si>
  <si>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</si>
  <si>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</si>
  <si>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</si>
  <si>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</si>
  <si>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</si>
  <si>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</si>
  <si>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</si>
  <si>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</si>
  <si>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</si>
  <si>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</si>
  <si>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</si>
  <si>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</si>
  <si>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</si>
  <si>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</si>
  <si>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</si>
  <si>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</si>
  <si>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</si>
  <si>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</si>
  <si>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</si>
  <si>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</si>
  <si>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</si>
  <si>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</si>
  <si>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</si>
  <si>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</si>
  <si>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</si>
  <si>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</si>
  <si>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</si>
  <si>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</si>
  <si>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</si>
  <si>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</si>
  <si>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</si>
  <si>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</si>
  <si>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</si>
  <si>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</si>
  <si>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</si>
  <si>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</si>
  <si>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</si>
  <si>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</si>
  <si>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</si>
  <si>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</si>
  <si>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</si>
  <si>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</si>
  <si>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</si>
  <si>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</si>
  <si>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</si>
  <si>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</si>
  <si>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</si>
  <si>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</si>
  <si>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</si>
  <si>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</si>
  <si>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</si>
  <si>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</si>
  <si>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</si>
  <si>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</si>
  <si>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</si>
  <si>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</si>
  <si>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</si>
  <si>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</si>
  <si>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</si>
  <si>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</si>
  <si>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</si>
  <si>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</si>
  <si>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</si>
  <si>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</si>
  <si>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</si>
  <si>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</si>
  <si>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</si>
  <si>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</si>
  <si>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</si>
  <si>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</si>
  <si>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</si>
  <si>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</si>
  <si>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</si>
  <si>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</si>
  <si>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</si>
  <si>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</si>
  <si>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</si>
  <si>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</si>
  <si>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</si>
  <si>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</si>
  <si>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</si>
  <si>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</si>
  <si>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</si>
  <si>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</si>
  <si>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</si>
  <si>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</si>
  <si>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</si>
  <si>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</si>
  <si>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</si>
  <si>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</si>
  <si>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</si>
  <si>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</si>
  <si>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</si>
  <si>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</si>
  <si>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</si>
  <si>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</si>
  <si>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</si>
  <si>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</si>
  <si>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</si>
  <si>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</si>
  <si>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</si>
  <si>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</si>
  <si>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</si>
  <si>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</si>
  <si>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</si>
  <si>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</si>
  <si>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</si>
  <si>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</si>
  <si>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</si>
  <si>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</si>
  <si>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</si>
  <si>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</si>
  <si>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</si>
  <si>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</si>
  <si>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</si>
  <si>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</si>
  <si>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</si>
  <si>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</si>
  <si>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</si>
  <si>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</si>
  <si>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</si>
  <si>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</si>
  <si>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</si>
  <si>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</si>
  <si>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</si>
  <si>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</si>
  <si>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</si>
  <si>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</si>
  <si>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</si>
  <si>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</si>
  <si>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</si>
  <si>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</si>
  <si>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</si>
  <si>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</si>
  <si>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</si>
  <si>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</si>
  <si>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</si>
  <si>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</si>
  <si>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</si>
  <si>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</si>
  <si>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</si>
  <si>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</si>
  <si>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</si>
  <si>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</si>
  <si>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</si>
  <si>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</si>
  <si>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</si>
  <si>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</si>
  <si>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</si>
  <si>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</si>
  <si>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</si>
  <si>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</si>
  <si>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</si>
  <si>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</si>
  <si>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</si>
  <si>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</si>
  <si>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</si>
  <si>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</si>
  <si>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</si>
  <si>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</si>
  <si>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</si>
  <si>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</si>
  <si>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</si>
  <si>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</si>
  <si>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</si>
  <si>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</si>
  <si>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</si>
  <si>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</si>
  <si>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</si>
  <si>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</si>
  <si>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</si>
  <si>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</si>
  <si>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</si>
  <si>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</si>
  <si>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</si>
  <si>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</si>
  <si>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</si>
  <si>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</si>
  <si>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</si>
  <si>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</si>
  <si>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</si>
  <si>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</si>
  <si>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</si>
  <si>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</si>
  <si>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</si>
  <si>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</si>
  <si>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</si>
  <si>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</si>
  <si>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</si>
  <si>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</si>
  <si>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</si>
  <si>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</si>
  <si>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</si>
  <si>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</si>
  <si>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</si>
  <si>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</si>
  <si>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</si>
  <si>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</si>
  <si>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</si>
  <si>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</si>
  <si>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</si>
  <si>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</si>
  <si>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</si>
  <si>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</si>
  <si>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</si>
  <si>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</si>
  <si>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</si>
  <si>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</si>
  <si>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</si>
  <si>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</si>
  <si>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</si>
  <si>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</si>
  <si>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</si>
  <si>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</si>
  <si>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</si>
  <si>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</si>
  <si>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</si>
  <si>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</si>
  <si>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</si>
  <si>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</si>
  <si>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</si>
  <si>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</si>
  <si>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</si>
  <si>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</si>
  <si>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</si>
  <si>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</si>
  <si>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</si>
  <si>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</si>
  <si>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</si>
  <si>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</si>
  <si>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</si>
  <si>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</si>
  <si>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</si>
  <si>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</si>
  <si>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</si>
  <si>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</si>
  <si>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</si>
  <si>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</si>
  <si>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</si>
  <si>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</si>
  <si>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</si>
  <si>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</si>
  <si>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</si>
  <si>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</si>
  <si>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</si>
  <si>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</si>
  <si>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</si>
  <si>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</si>
  <si>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</si>
  <si>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</si>
  <si>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</si>
  <si>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</si>
  <si>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</si>
  <si>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</si>
  <si>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</si>
  <si>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</si>
  <si>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</si>
  <si>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</si>
  <si>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</si>
  <si>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</si>
  <si>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</si>
  <si>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</si>
  <si>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</si>
  <si>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</si>
  <si>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</si>
  <si>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</si>
  <si>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</si>
  <si>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</si>
  <si>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</si>
  <si>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</si>
  <si>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</si>
  <si>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</si>
  <si>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</si>
  <si>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</si>
  <si>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</si>
  <si>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</si>
  <si>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</si>
  <si>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</si>
  <si>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</si>
  <si>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</si>
  <si>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</si>
  <si>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</si>
  <si>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</si>
  <si>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</si>
  <si>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</si>
  <si>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</si>
  <si>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</si>
  <si>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</si>
  <si>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</si>
  <si>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</si>
  <si>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</si>
  <si>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</si>
  <si>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</si>
  <si>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</si>
  <si>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</si>
  <si>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</si>
  <si>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</si>
  <si>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</si>
  <si>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</si>
  <si>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</si>
  <si>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</si>
  <si>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</si>
  <si>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</si>
  <si>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</si>
  <si>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</si>
  <si>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</si>
  <si>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</si>
  <si>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</si>
  <si>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</si>
  <si>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</si>
  <si>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</si>
  <si>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</si>
  <si>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</si>
  <si>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</si>
  <si>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</si>
  <si>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</si>
  <si>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</si>
  <si>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</si>
  <si>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</si>
  <si>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</si>
  <si>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</si>
  <si>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</si>
  <si>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</si>
  <si>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</si>
  <si>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</si>
  <si>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</si>
  <si>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</si>
  <si>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</si>
  <si>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</si>
  <si>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</si>
  <si>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</si>
  <si>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</si>
  <si>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</si>
  <si>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</si>
  <si>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</si>
  <si>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</si>
  <si>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</si>
  <si>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</si>
  <si>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</si>
  <si>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</si>
  <si>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</si>
  <si>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</si>
  <si>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</si>
  <si>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</si>
  <si>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</si>
  <si>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</si>
  <si>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</si>
  <si>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</si>
  <si>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</si>
  <si>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</si>
  <si>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</si>
  <si>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</si>
  <si>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</si>
  <si>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</si>
  <si>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</si>
  <si>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</si>
  <si>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</si>
  <si>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</si>
  <si>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</si>
  <si>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</si>
  <si>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</si>
  <si>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</si>
  <si>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</si>
  <si>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</si>
  <si>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</si>
  <si>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</si>
  <si>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</si>
  <si>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</si>
  <si>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</si>
  <si>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</si>
  <si>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</si>
  <si>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</si>
  <si>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</si>
  <si>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</si>
  <si>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</si>
  <si>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</si>
  <si>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</si>
  <si>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</si>
  <si>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</si>
  <si>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</si>
  <si>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</si>
  <si>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</si>
  <si>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</si>
  <si>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</si>
  <si>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</si>
  <si>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</si>
  <si>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</si>
  <si>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</si>
  <si>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</si>
  <si>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</si>
  <si>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</si>
  <si>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</si>
  <si>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</si>
  <si>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</si>
  <si>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</si>
  <si>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</si>
  <si>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</si>
  <si>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</si>
  <si>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</si>
  <si>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</si>
  <si>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</si>
  <si>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</si>
  <si>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</si>
  <si>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</si>
  <si>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</si>
  <si>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</si>
  <si>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</si>
  <si>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</si>
  <si>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</si>
  <si>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</si>
  <si>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</si>
  <si>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</si>
  <si>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</si>
  <si>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</si>
  <si>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</si>
  <si>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</si>
  <si>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</si>
  <si>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</si>
  <si>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</si>
  <si>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</si>
  <si>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</si>
  <si>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</si>
  <si>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</si>
  <si>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</si>
  <si>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</si>
  <si>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</si>
  <si>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</si>
  <si>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</si>
  <si>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</si>
  <si>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</si>
  <si>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</si>
  <si>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</si>
  <si>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</si>
  <si>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</si>
  <si>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</si>
  <si>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</si>
  <si>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</si>
  <si>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</si>
  <si>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</si>
  <si>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</si>
  <si>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</si>
  <si>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</si>
  <si>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</si>
  <si>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</si>
  <si>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</si>
  <si>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</si>
  <si>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</si>
  <si>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</si>
  <si>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</si>
  <si>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</si>
  <si>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</si>
  <si>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</si>
  <si>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</si>
  <si>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</si>
  <si>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</si>
  <si>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</si>
  <si>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</si>
  <si>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</si>
  <si>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</si>
  <si>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</si>
  <si>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</si>
  <si>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</si>
  <si>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</si>
  <si>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</si>
  <si>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</si>
  <si>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</si>
  <si>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</si>
  <si>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</si>
  <si>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</si>
  <si>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</si>
  <si>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</si>
  <si>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</si>
  <si>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</si>
  <si>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</si>
  <si>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</si>
  <si>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</si>
  <si>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</si>
  <si>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</si>
  <si>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</si>
  <si>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</si>
  <si>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</si>
  <si>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</si>
  <si>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</si>
  <si>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</si>
  <si>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</si>
  <si>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</si>
  <si>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</si>
  <si>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</si>
  <si>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</si>
  <si>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</si>
  <si>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</si>
  <si>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</si>
  <si>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</si>
  <si>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</si>
  <si>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</si>
  <si>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</si>
  <si>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</si>
  <si>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</si>
  <si>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</si>
  <si>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</si>
  <si>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</si>
  <si>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</si>
  <si>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</si>
  <si>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</si>
  <si>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</si>
  <si>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</si>
  <si>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</si>
  <si>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</si>
  <si>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</si>
  <si>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</si>
  <si>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</si>
  <si>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</si>
  <si>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</si>
  <si>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</si>
  <si>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</si>
  <si>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</si>
  <si>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</si>
  <si>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</si>
  <si>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</si>
  <si>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</si>
  <si>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</si>
  <si>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</si>
  <si>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</si>
  <si>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</si>
  <si>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</si>
  <si>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</si>
  <si>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</si>
  <si>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</si>
  <si>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</si>
  <si>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</si>
  <si>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</si>
  <si>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</si>
  <si>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</si>
  <si>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</si>
  <si>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</si>
  <si>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</si>
  <si>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</si>
  <si>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</si>
  <si>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</si>
  <si>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</si>
  <si>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</si>
  <si>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</si>
  <si>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</si>
  <si>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</si>
  <si>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</si>
  <si>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</si>
  <si>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</si>
  <si>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</si>
  <si>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</si>
  <si>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</si>
  <si>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</si>
  <si>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</si>
  <si>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</si>
  <si>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</si>
  <si>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</si>
  <si>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</si>
  <si>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</si>
  <si>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</si>
  <si>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</si>
  <si>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</si>
  <si>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</si>
  <si>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</si>
  <si>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</si>
  <si>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</si>
  <si>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</si>
  <si>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</si>
  <si>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</si>
  <si>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</si>
  <si>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</si>
  <si>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</si>
  <si>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</si>
  <si>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</si>
  <si>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</si>
  <si>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</si>
  <si>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</si>
  <si>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</si>
  <si>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</si>
  <si>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</si>
  <si>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</si>
  <si>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</si>
  <si>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</si>
  <si>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</si>
  <si>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</si>
  <si>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</si>
  <si>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</si>
  <si>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</si>
  <si>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</si>
  <si>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</si>
  <si>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</si>
  <si>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</si>
  <si>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</si>
  <si>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</si>
  <si>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</si>
  <si>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</si>
  <si>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</si>
  <si>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</si>
  <si>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</si>
  <si>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</si>
  <si>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</si>
  <si>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</si>
  <si>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</si>
  <si>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</si>
  <si>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</si>
  <si>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</si>
  <si>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</si>
  <si>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</si>
  <si>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</si>
  <si>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</si>
  <si>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</si>
  <si>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</si>
  <si>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</si>
  <si>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</si>
  <si>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</si>
  <si>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</si>
  <si>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</si>
  <si>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</si>
  <si>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</si>
  <si>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</si>
  <si>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</si>
  <si>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</si>
  <si>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</si>
  <si>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</si>
  <si>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</si>
  <si>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</si>
  <si>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</si>
  <si>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</si>
  <si>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</si>
  <si>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</si>
  <si>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</si>
  <si>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</si>
  <si>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</si>
  <si>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</si>
  <si>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</si>
  <si>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</si>
  <si>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</si>
  <si>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</si>
  <si>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</si>
  <si>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</si>
  <si>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</si>
  <si>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</si>
  <si>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</si>
  <si>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</si>
  <si>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</si>
  <si>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</si>
  <si>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</si>
  <si>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</si>
  <si>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</si>
  <si>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</si>
  <si>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</si>
  <si>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</si>
  <si>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</si>
  <si>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</si>
  <si>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</si>
  <si>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</si>
  <si>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</si>
  <si>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</si>
  <si>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</si>
  <si>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</si>
  <si>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</si>
  <si>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</si>
  <si>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</si>
  <si>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</si>
  <si>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</si>
  <si>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</si>
  <si>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</si>
  <si>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</si>
  <si>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</si>
  <si>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</si>
  <si>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</si>
  <si>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</si>
  <si>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</si>
  <si>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</si>
  <si>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</si>
  <si>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</si>
  <si>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</si>
  <si>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</si>
  <si>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</si>
  <si>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</si>
  <si>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</si>
  <si>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</si>
  <si>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</si>
  <si>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</si>
  <si>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</si>
  <si>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</si>
  <si>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</si>
  <si>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</si>
  <si>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</si>
  <si>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</si>
  <si>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</si>
  <si>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</si>
  <si>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</si>
  <si>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</si>
  <si>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</si>
  <si>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</si>
  <si>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</si>
  <si>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</si>
  <si>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</si>
  <si>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</si>
  <si>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</si>
  <si>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</si>
  <si>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</si>
  <si>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</si>
  <si>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</si>
  <si>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</si>
  <si>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</si>
  <si>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</si>
  <si>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</si>
  <si>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</si>
  <si>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</si>
  <si>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</si>
  <si>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</si>
  <si>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</si>
  <si>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</si>
  <si>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</si>
  <si>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</si>
  <si>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</si>
  <si>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</si>
  <si>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</si>
  <si>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</si>
  <si>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</si>
  <si>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</si>
  <si>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</si>
  <si>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</si>
  <si>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</si>
  <si>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</si>
  <si>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</si>
  <si>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</si>
  <si>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</si>
  <si>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</si>
  <si>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</si>
  <si>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</si>
  <si>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</si>
  <si>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</si>
  <si>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</si>
  <si>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</si>
  <si>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</si>
  <si>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</si>
  <si>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</si>
  <si>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</si>
  <si>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</si>
  <si>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</si>
  <si>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</si>
  <si>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</si>
  <si>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</si>
  <si>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</si>
  <si>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</si>
  <si>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</si>
  <si>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</si>
  <si>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</si>
  <si>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</si>
  <si>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</si>
  <si>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</si>
  <si>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</si>
  <si>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</si>
  <si>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</si>
  <si>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</si>
  <si>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</si>
  <si>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</si>
  <si>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</si>
  <si>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</si>
  <si>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</si>
  <si>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</si>
  <si>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</si>
  <si>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</si>
  <si>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</si>
  <si>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</si>
  <si>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</si>
  <si>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</si>
  <si>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</si>
  <si>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</si>
  <si>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</si>
  <si>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</si>
  <si>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</si>
  <si>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</si>
  <si>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</si>
  <si>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</si>
  <si>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</si>
  <si>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</si>
  <si>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</si>
  <si>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</si>
  <si>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</si>
  <si>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</si>
  <si>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</si>
  <si>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</si>
  <si>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</si>
  <si>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</si>
  <si>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</si>
  <si>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</si>
  <si>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</si>
  <si>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</si>
  <si>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</si>
  <si>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</si>
  <si>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</si>
  <si>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</si>
  <si>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</si>
  <si>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</si>
  <si>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</si>
  <si>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</si>
  <si>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</si>
  <si>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</si>
  <si>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</si>
  <si>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</si>
  <si>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</si>
  <si>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</si>
  <si>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</si>
  <si>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</si>
  <si>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</si>
  <si>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</si>
  <si>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</si>
  <si>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</si>
  <si>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</si>
  <si>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</si>
  <si>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</si>
  <si>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</si>
  <si>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</si>
  <si>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</si>
  <si>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</si>
  <si>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</si>
  <si>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</si>
  <si>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</si>
  <si>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</si>
  <si>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</si>
  <si>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</si>
  <si>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</si>
  <si>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</si>
  <si>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</si>
  <si>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</si>
  <si>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</si>
  <si>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</si>
  <si>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</si>
  <si>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</si>
  <si>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</si>
  <si>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</si>
  <si>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</si>
  <si>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</si>
  <si>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</si>
  <si>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</si>
  <si>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</si>
  <si>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</si>
  <si>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</si>
  <si>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</si>
  <si>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</si>
  <si>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</si>
  <si>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</si>
  <si>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</si>
  <si>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</si>
  <si>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</si>
  <si>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</si>
  <si>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</si>
  <si>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</si>
  <si>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</si>
  <si>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</si>
  <si>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</si>
  <si>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</si>
  <si>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</si>
  <si>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</si>
  <si>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</si>
  <si>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</si>
  <si>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</si>
  <si>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</si>
  <si>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</si>
  <si>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</si>
  <si>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</si>
  <si>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</si>
  <si>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</si>
  <si>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</si>
  <si>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</si>
  <si>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</si>
  <si>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</si>
  <si>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</si>
  <si>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</si>
  <si>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</si>
  <si>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</si>
  <si>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</si>
  <si>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</si>
  <si>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</si>
  <si>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</si>
  <si>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</si>
  <si>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</si>
  <si>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</si>
  <si>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</si>
  <si>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</si>
  <si>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</si>
  <si>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</si>
  <si>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</si>
  <si>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</si>
  <si>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</si>
  <si>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</si>
  <si>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</si>
  <si>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</si>
  <si>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</si>
  <si>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</si>
  <si>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</si>
  <si>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</si>
  <si>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</si>
  <si>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</si>
  <si>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</si>
  <si>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</si>
  <si>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</si>
  <si>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</si>
  <si>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</si>
  <si>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</si>
  <si>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</si>
  <si>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</si>
  <si>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</si>
  <si>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</si>
  <si>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</si>
  <si>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</si>
  <si>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</si>
  <si>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</si>
  <si>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</si>
  <si>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</si>
  <si>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</si>
  <si>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</si>
  <si>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</si>
  <si>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</si>
  <si>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</si>
  <si>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</si>
  <si>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</si>
  <si>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</si>
  <si>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</si>
  <si>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</si>
  <si>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</si>
  <si>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</si>
  <si>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</si>
  <si>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</si>
  <si>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</si>
  <si>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</si>
  <si>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</si>
  <si>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</si>
  <si>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</si>
  <si>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</si>
  <si>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</si>
  <si>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</si>
  <si>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</si>
  <si>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</si>
  <si>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</si>
  <si>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</si>
  <si>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</si>
  <si>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</si>
  <si>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</si>
  <si>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</si>
  <si>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</si>
  <si>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</si>
  <si>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</si>
  <si>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</si>
  <si>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</si>
  <si>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</si>
  <si>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</si>
  <si>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</si>
  <si>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</si>
  <si>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</si>
  <si>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</si>
  <si>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</si>
  <si>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</si>
  <si>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</si>
  <si>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</si>
  <si>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</si>
  <si>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</si>
  <si>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</si>
  <si>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</si>
  <si>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</si>
  <si>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</si>
  <si>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</si>
  <si>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</si>
  <si>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</si>
  <si>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</si>
  <si>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</si>
  <si>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</si>
  <si>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</si>
  <si>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</si>
  <si>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</si>
  <si>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</si>
  <si>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</si>
  <si>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</si>
  <si>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</si>
  <si>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</si>
  <si>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</si>
  <si>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</si>
  <si>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</si>
  <si>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</si>
  <si>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</si>
  <si>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</si>
  <si>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</si>
  <si>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</si>
  <si>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</si>
  <si>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</si>
  <si>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</si>
  <si>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</si>
  <si>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</si>
  <si>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</si>
  <si>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</si>
  <si>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</si>
  <si>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</si>
  <si>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</si>
  <si>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</si>
  <si>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</si>
  <si>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</si>
  <si>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</si>
  <si>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</si>
  <si>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</si>
  <si>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</si>
  <si>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</si>
  <si>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</si>
  <si>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</si>
  <si>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</si>
  <si>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</si>
  <si>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</si>
  <si>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</si>
  <si>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</si>
  <si>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</si>
  <si>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</si>
  <si>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</si>
  <si>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</si>
  <si>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</si>
  <si>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</si>
  <si>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</si>
  <si>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</si>
  <si>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</si>
  <si>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</si>
  <si>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</si>
  <si>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</si>
  <si>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</si>
  <si>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</si>
  <si>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</si>
  <si>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</si>
  <si>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</si>
  <si>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</si>
  <si>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</si>
  <si>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</si>
  <si>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</si>
  <si>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</si>
  <si>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</si>
  <si>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</si>
  <si>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</si>
  <si>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</si>
  <si>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</si>
  <si>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</si>
  <si>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</si>
  <si>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</si>
  <si>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</si>
  <si>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</si>
  <si>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</si>
  <si>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</si>
  <si>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</si>
  <si>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</si>
  <si>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</si>
  <si>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</si>
  <si>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</si>
  <si>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</si>
  <si>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</si>
  <si>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</si>
  <si>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</si>
  <si>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</si>
  <si>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</si>
  <si>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</si>
  <si>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</si>
  <si>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</si>
  <si>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</si>
  <si>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</si>
  <si>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</si>
  <si>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</si>
  <si>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</si>
  <si>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</si>
  <si>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</si>
  <si>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</si>
  <si>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</si>
  <si>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</si>
  <si>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</si>
  <si>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</si>
  <si>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</si>
  <si>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</si>
  <si>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</si>
  <si>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</si>
  <si>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</si>
  <si>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</si>
  <si>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</si>
  <si>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</si>
  <si>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</si>
  <si>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</si>
  <si>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</si>
  <si>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</si>
  <si>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</si>
  <si>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</si>
  <si>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</si>
  <si>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</si>
  <si>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</si>
  <si>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</si>
  <si>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</si>
  <si>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</si>
  <si>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</si>
  <si>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</si>
  <si>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</si>
  <si>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</si>
  <si>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</si>
  <si>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</si>
  <si>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</si>
  <si>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</si>
  <si>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</si>
  <si>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</si>
  <si>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</si>
  <si>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</si>
  <si>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</si>
  <si>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</si>
  <si>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</si>
  <si>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</si>
  <si>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</si>
  <si>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</si>
  <si>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</si>
  <si>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</si>
  <si>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</si>
  <si>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</si>
  <si>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</si>
  <si>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</si>
  <si>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</si>
  <si>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</si>
  <si>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</si>
  <si>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</si>
  <si>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</si>
  <si>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</si>
  <si>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</si>
  <si>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</si>
  <si>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</si>
  <si>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</si>
  <si>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</si>
  <si>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</si>
  <si>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</si>
  <si>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</si>
  <si>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</si>
  <si>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</si>
  <si>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</si>
  <si>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</si>
  <si>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</si>
  <si>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</si>
  <si>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</si>
  <si>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</si>
  <si>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</si>
  <si>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</si>
  <si>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</si>
  <si>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</si>
  <si>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</si>
  <si>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</si>
  <si>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</si>
  <si>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</si>
  <si>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</si>
  <si>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</si>
  <si>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</si>
  <si>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</si>
  <si>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</si>
  <si>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</si>
  <si>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</si>
  <si>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</si>
  <si>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</si>
  <si>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</si>
  <si>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</si>
  <si>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</si>
  <si>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</si>
  <si>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</si>
  <si>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</si>
  <si>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</si>
  <si>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</si>
  <si>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</si>
  <si>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</si>
  <si>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</si>
  <si>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</si>
  <si>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</si>
  <si>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</si>
  <si>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</si>
  <si>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</si>
  <si>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</si>
  <si>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</si>
  <si>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</si>
  <si>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</si>
  <si>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</si>
  <si>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</si>
  <si>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</si>
  <si>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</si>
  <si>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</si>
  <si>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</si>
  <si>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</si>
  <si>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</si>
  <si>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</si>
  <si>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</si>
  <si>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</si>
  <si>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</si>
  <si>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</si>
  <si>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</si>
  <si>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</si>
  <si>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</si>
  <si>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</si>
  <si>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</si>
  <si>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</si>
  <si>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</si>
  <si>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</si>
  <si>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</si>
  <si>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</si>
  <si>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</si>
  <si>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</si>
  <si>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</si>
  <si>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</si>
  <si>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</si>
  <si>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</si>
  <si>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</si>
  <si>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</si>
  <si>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</si>
  <si>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</si>
  <si>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</si>
  <si>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</si>
  <si>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</si>
  <si>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</si>
  <si>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</si>
  <si>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</si>
  <si>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</si>
  <si>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</si>
  <si>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</si>
  <si>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</si>
  <si>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</si>
  <si>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</si>
  <si>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</si>
  <si>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</si>
  <si>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</si>
  <si>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</si>
  <si>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</si>
  <si>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</si>
  <si>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</si>
  <si>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</si>
  <si>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</si>
  <si>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</si>
  <si>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</si>
  <si>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</si>
  <si>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</si>
  <si>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</si>
  <si>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</si>
  <si>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</si>
  <si>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</si>
  <si>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</si>
  <si>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</si>
  <si>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</si>
  <si>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</si>
  <si>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</si>
  <si>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</si>
  <si>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</si>
  <si>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</si>
  <si>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</si>
  <si>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</si>
  <si>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</si>
  <si>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</si>
  <si>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</si>
  <si>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</si>
  <si>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</si>
  <si>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</si>
  <si>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</si>
  <si>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</si>
  <si>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</si>
  <si>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</si>
  <si>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</si>
  <si>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</si>
  <si>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</si>
  <si>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</si>
  <si>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</si>
  <si>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</si>
  <si>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</si>
  <si>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</si>
  <si>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</si>
  <si>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</si>
  <si>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</si>
  <si>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</si>
  <si>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</si>
  <si>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</si>
  <si>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</si>
  <si>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</si>
  <si>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</si>
  <si>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</si>
  <si>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</si>
  <si>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</si>
  <si>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</si>
  <si>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</si>
  <si>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</si>
  <si>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</si>
  <si>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</si>
  <si>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</si>
  <si>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</si>
  <si>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</si>
  <si>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</si>
  <si>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</si>
  <si>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</si>
  <si>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</si>
  <si>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</si>
  <si>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</si>
  <si>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</si>
  <si>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</si>
  <si>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</si>
  <si>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</si>
  <si>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</si>
  <si>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</si>
  <si>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</si>
  <si>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</si>
  <si>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</si>
  <si>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</si>
  <si>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</si>
  <si>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</si>
  <si>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</si>
  <si>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</si>
  <si>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</si>
  <si>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</si>
  <si>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</si>
  <si>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</si>
  <si>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</si>
  <si>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</si>
  <si>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</si>
  <si>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</si>
  <si>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</si>
  <si>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</si>
  <si>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</si>
  <si>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</si>
  <si>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</si>
  <si>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</si>
  <si>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</si>
  <si>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</si>
  <si>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</si>
  <si>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</si>
  <si>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</si>
  <si>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</si>
  <si>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</si>
  <si>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</si>
  <si>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</si>
  <si>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</si>
  <si>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</si>
  <si>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</si>
  <si>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</si>
  <si>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</si>
  <si>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</si>
  <si>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</si>
  <si>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</si>
  <si>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</si>
  <si>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</si>
  <si>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</si>
  <si>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</si>
  <si>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</si>
  <si>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</si>
  <si>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</si>
  <si>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</si>
  <si>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</si>
  <si>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</si>
  <si>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</si>
  <si>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</si>
  <si>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</si>
  <si>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</si>
  <si>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</si>
  <si>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</si>
  <si>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</si>
  <si>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</si>
  <si>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</si>
  <si>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</si>
  <si>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</si>
  <si>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</si>
  <si>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</si>
  <si>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</si>
  <si>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</si>
  <si>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</si>
  <si>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</si>
  <si>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</si>
  <si>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</si>
  <si>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</si>
  <si>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</si>
  <si>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</si>
  <si>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</si>
  <si>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</si>
  <si>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</si>
  <si>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</si>
  <si>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</si>
  <si>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</si>
  <si>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</si>
  <si>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</si>
  <si>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</si>
  <si>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</si>
  <si>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</si>
  <si>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</si>
  <si>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</si>
  <si>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</si>
  <si>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</si>
  <si>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</si>
  <si>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</si>
  <si>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</si>
  <si>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</si>
  <si>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</si>
  <si>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</si>
  <si>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</si>
  <si>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</si>
  <si>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</si>
  <si>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</si>
  <si>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</si>
  <si>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</si>
  <si>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</si>
  <si>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</si>
  <si>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</si>
  <si>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</si>
  <si>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</si>
  <si>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</si>
  <si>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</si>
  <si>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</si>
  <si>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</si>
  <si>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</si>
  <si>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</si>
  <si>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</si>
  <si>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</si>
  <si>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</si>
  <si>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</si>
  <si>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</si>
  <si>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</si>
  <si>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</si>
  <si>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</si>
  <si>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</si>
  <si>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</si>
  <si>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</si>
  <si>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</si>
  <si>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</si>
  <si>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</si>
  <si>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</si>
  <si>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</si>
  <si>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</si>
  <si>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</si>
  <si>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</si>
  <si>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</si>
  <si>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</si>
  <si>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</si>
  <si>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</si>
  <si>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</si>
  <si>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</si>
  <si>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</si>
  <si>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</si>
  <si>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</si>
  <si>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</si>
  <si>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</si>
  <si>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</si>
  <si>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</si>
  <si>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</si>
  <si>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</si>
  <si>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</si>
  <si>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</si>
  <si>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</si>
  <si>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</si>
  <si>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</si>
  <si>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</si>
  <si>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</si>
  <si>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</si>
  <si>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</si>
  <si>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</si>
  <si>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</si>
  <si>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</si>
  <si>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</si>
  <si>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</si>
  <si>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</si>
  <si>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</si>
  <si>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</si>
  <si>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</si>
  <si>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</si>
  <si>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</si>
  <si>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</si>
  <si>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</si>
  <si>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</si>
  <si>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</si>
  <si>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</si>
  <si>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</si>
  <si>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</si>
  <si>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</si>
  <si>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</si>
  <si>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</si>
  <si>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</si>
  <si>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</si>
  <si>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</si>
  <si>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</si>
  <si>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</si>
  <si>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</si>
  <si>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</si>
  <si>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</si>
  <si>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</si>
  <si>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</si>
  <si>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</si>
  <si>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</si>
  <si>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</si>
  <si>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</si>
  <si>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</si>
  <si>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</si>
  <si>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</si>
  <si>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</si>
  <si>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</si>
  <si>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</si>
  <si>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</si>
  <si>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</si>
  <si>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</si>
  <si>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</si>
  <si>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</si>
  <si>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</si>
  <si>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</si>
  <si>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</si>
  <si>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</si>
  <si>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</si>
  <si>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</si>
  <si>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</si>
  <si>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</si>
  <si>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</si>
  <si>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</si>
  <si>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</si>
  <si>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</si>
  <si>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</si>
  <si>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</si>
  <si>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</si>
  <si>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</si>
  <si>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</si>
  <si>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</si>
  <si>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</si>
  <si>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</si>
  <si>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</si>
  <si>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</si>
  <si>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</si>
  <si>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</si>
  <si>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</si>
  <si>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</si>
  <si>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</si>
  <si>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</si>
  <si>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</si>
  <si>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</si>
  <si>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</si>
  <si>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</si>
  <si>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</si>
  <si>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</si>
  <si>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</si>
  <si>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</si>
  <si>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</si>
  <si>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</si>
  <si>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</si>
  <si>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</si>
  <si>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</si>
  <si>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</si>
  <si>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</si>
  <si>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</si>
  <si>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</si>
  <si>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</si>
  <si>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</si>
  <si>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</si>
  <si>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</si>
  <si>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</si>
  <si>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</si>
  <si>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</si>
  <si>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</si>
  <si>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</si>
  <si>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</si>
  <si>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</si>
  <si>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</si>
  <si>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</si>
  <si>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</si>
  <si>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</si>
  <si>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</si>
  <si>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</si>
  <si>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</si>
  <si>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</si>
  <si>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</si>
  <si>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</si>
  <si>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</si>
  <si>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</si>
  <si>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</si>
  <si>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</si>
  <si>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</si>
  <si>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</si>
  <si>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</si>
  <si>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</si>
  <si>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</si>
  <si>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</si>
  <si>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</si>
  <si>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</si>
  <si>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</si>
  <si>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</si>
  <si>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</si>
  <si>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</si>
  <si>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</si>
  <si>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</si>
  <si>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</si>
  <si>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</si>
  <si>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</si>
  <si>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</si>
  <si>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</si>
  <si>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</si>
  <si>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</si>
  <si>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</si>
  <si>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</si>
  <si>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</si>
  <si>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</si>
  <si>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</si>
  <si>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</si>
  <si>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</si>
  <si>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</si>
  <si>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</si>
  <si>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</si>
  <si>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</si>
  <si>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</si>
  <si>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</si>
  <si>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</si>
  <si>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</si>
  <si>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</si>
  <si>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</si>
  <si>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</si>
  <si>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</si>
  <si>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</si>
  <si>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</si>
  <si>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</si>
  <si>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</si>
  <si>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</si>
  <si>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</si>
  <si>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</si>
  <si>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</si>
  <si>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</si>
  <si>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</si>
  <si>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</si>
  <si>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</si>
  <si>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</si>
  <si>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</si>
  <si>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</si>
  <si>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</si>
  <si>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</si>
  <si>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</si>
  <si>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</si>
  <si>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</si>
  <si>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</si>
  <si>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</si>
  <si>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</si>
  <si>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</si>
  <si>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</si>
  <si>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</si>
  <si>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</si>
  <si>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</si>
  <si>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</si>
  <si>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</si>
  <si>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</si>
  <si>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</si>
  <si>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</si>
  <si>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</si>
  <si>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</si>
  <si>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</si>
  <si>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</si>
  <si>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</si>
  <si>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</si>
  <si>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</si>
  <si>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</si>
  <si>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</si>
  <si>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</si>
  <si>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</si>
  <si>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</si>
  <si>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</si>
  <si>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</si>
  <si>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</si>
  <si>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</si>
  <si>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</si>
  <si>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</si>
  <si>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</si>
  <si>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</si>
  <si>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</si>
  <si>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</si>
  <si>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</si>
  <si>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</si>
  <si>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</si>
  <si>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</si>
  <si>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</si>
  <si>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</si>
  <si>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</si>
  <si>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</si>
  <si>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</si>
  <si>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</si>
  <si>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</si>
  <si>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</si>
  <si>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</si>
  <si>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</si>
  <si>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</si>
  <si>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</si>
  <si>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</si>
  <si>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</si>
  <si>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</si>
  <si>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</si>
  <si>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</si>
  <si>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</si>
  <si>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</si>
  <si>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</si>
  <si>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</si>
  <si>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</si>
  <si>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</si>
  <si>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</si>
  <si>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</si>
  <si>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</si>
  <si>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</si>
  <si>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</si>
  <si>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</si>
  <si>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</si>
  <si>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</si>
  <si>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</si>
  <si>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</si>
  <si>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</si>
  <si>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</si>
  <si>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</si>
  <si>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</si>
  <si>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</si>
  <si>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</si>
  <si>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</si>
  <si>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</si>
  <si>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</si>
  <si>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</si>
  <si>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</si>
  <si>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</si>
  <si>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</si>
  <si>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</si>
  <si>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</si>
  <si>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</si>
  <si>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</si>
  <si>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</si>
  <si>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</si>
  <si>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</si>
  <si>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</si>
  <si>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</si>
  <si>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</si>
  <si>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</si>
  <si>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</si>
  <si>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</si>
  <si>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</si>
  <si>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</si>
  <si>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</si>
  <si>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</si>
  <si>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</si>
  <si>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</si>
  <si>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</si>
  <si>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</si>
  <si>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</si>
  <si>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</si>
  <si>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</si>
  <si>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</si>
  <si>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</si>
  <si>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</si>
  <si>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</si>
  <si>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</si>
  <si>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</si>
  <si>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</si>
  <si>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</si>
  <si>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</si>
  <si>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</si>
  <si>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</si>
  <si>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</si>
  <si>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</si>
  <si>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</si>
  <si>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</si>
  <si>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</si>
  <si>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</si>
  <si>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</si>
  <si>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</si>
  <si>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</si>
  <si>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</si>
  <si>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</si>
  <si>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</si>
  <si>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</si>
  <si>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</si>
  <si>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</si>
  <si>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</si>
  <si>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</si>
  <si>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</si>
  <si>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</si>
  <si>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</si>
  <si>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</si>
  <si>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</si>
  <si>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</si>
  <si>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</si>
  <si>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</si>
  <si>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</si>
  <si>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</si>
  <si>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</si>
  <si>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</si>
  <si>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</si>
  <si>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</si>
  <si>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</si>
  <si>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</si>
  <si>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</si>
  <si>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</si>
  <si>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</si>
  <si>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</si>
  <si>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</si>
  <si>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</si>
  <si>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</si>
  <si>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</si>
  <si>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</si>
  <si>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</si>
  <si>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</si>
  <si>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</si>
  <si>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</si>
  <si>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</si>
  <si>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</si>
  <si>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</si>
  <si>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</si>
  <si>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</si>
  <si>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</si>
  <si>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</si>
  <si>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</si>
  <si>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</si>
  <si>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</si>
  <si>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</si>
  <si>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</si>
  <si>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</si>
  <si>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</si>
  <si>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</si>
  <si>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</si>
  <si>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</si>
  <si>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</si>
  <si>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</si>
  <si>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</si>
  <si>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</si>
  <si>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</si>
  <si>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</si>
  <si>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</si>
  <si>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</si>
  <si>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</si>
  <si>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</si>
  <si>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</si>
  <si>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</si>
  <si>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</si>
  <si>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</si>
  <si>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</si>
  <si>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</si>
  <si>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</si>
  <si>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</si>
  <si>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</si>
  <si>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</si>
  <si>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</si>
  <si>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</si>
  <si>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</si>
  <si>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</si>
  <si>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</si>
  <si>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</si>
  <si>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</si>
  <si>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</si>
  <si>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</si>
  <si>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</si>
  <si>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</si>
  <si>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</si>
  <si>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</si>
  <si>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</si>
  <si>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</si>
  <si>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</si>
  <si>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</si>
  <si>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</si>
  <si>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</si>
  <si>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</si>
  <si>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</si>
  <si>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</si>
  <si>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</si>
  <si>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</si>
  <si>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</si>
  <si>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</si>
  <si>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</si>
  <si>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</si>
  <si>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</si>
  <si>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</si>
  <si>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</si>
  <si>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</si>
  <si>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</si>
  <si>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</si>
  <si>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</si>
  <si>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</si>
  <si>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</si>
  <si>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</si>
  <si>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</si>
  <si>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</si>
  <si>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</si>
  <si>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</si>
  <si>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</si>
  <si>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</si>
  <si>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</si>
  <si>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</si>
  <si>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</si>
  <si>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</si>
  <si>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</si>
  <si>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</si>
  <si>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</si>
  <si>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</si>
  <si>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</si>
  <si>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</si>
  <si>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</si>
  <si>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</si>
  <si>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</si>
  <si>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</si>
  <si>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</si>
  <si>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</si>
  <si>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</si>
  <si>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</si>
  <si>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</si>
  <si>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</si>
  <si>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</si>
  <si>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</si>
  <si>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</si>
  <si>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 SALLE</t>
  </si>
  <si>
    <t>400 WEST MAIN STREET</t>
  </si>
  <si>
    <t>GRAND RIDGE, IL</t>
  </si>
  <si>
    <t>SANDET@GRGS95.ORG</t>
  </si>
  <si>
    <t>X</t>
  </si>
  <si>
    <t>815-249-6225</t>
  </si>
  <si>
    <t>815-249-5049</t>
  </si>
  <si>
    <t>NEWKIRK &amp; ASSOCIATES, INC</t>
  </si>
  <si>
    <t>WILLIAM J. NEWKIRK</t>
  </si>
  <si>
    <t xml:space="preserve">2 W. MAIN STREET </t>
  </si>
  <si>
    <t>PLANO</t>
  </si>
  <si>
    <t>630-552-1040</t>
  </si>
  <si>
    <t>630-552-7399</t>
  </si>
  <si>
    <t>NEWKIRKCPA@SBCGLOBAL.NET</t>
  </si>
  <si>
    <t>General Obligation Debt Certificates</t>
  </si>
  <si>
    <t>Copier Lease Purchase</t>
  </si>
  <si>
    <t>Computer Loan</t>
  </si>
  <si>
    <t>2014 Working Cash Fund/Refunding Bonds</t>
  </si>
  <si>
    <t>1 &amp; 3</t>
  </si>
  <si>
    <t>Debt Certificates</t>
  </si>
  <si>
    <t>Lease Purchase Agreement</t>
  </si>
  <si>
    <t>L.E.A.S.E.</t>
  </si>
  <si>
    <t>TED SANDERS</t>
  </si>
  <si>
    <t>Athletic Co-op Deer Park</t>
  </si>
  <si>
    <t xml:space="preserve">DEER PARK SD #82, MARSEILLES ESD #150 </t>
  </si>
  <si>
    <t>La Salle County Regional Office</t>
  </si>
  <si>
    <t>Modern Energy Management &amp; NextEra Energy</t>
  </si>
  <si>
    <t>ACCT.</t>
  </si>
  <si>
    <t>PAGE</t>
  </si>
  <si>
    <t>FUND</t>
  </si>
  <si>
    <t>LINE #</t>
  </si>
  <si>
    <t>DESCRIPTION</t>
  </si>
  <si>
    <t>AMOUNT</t>
  </si>
  <si>
    <t>Milk sales</t>
  </si>
  <si>
    <t>Library per capita grant</t>
  </si>
  <si>
    <t>REAP Grant</t>
  </si>
  <si>
    <t>Breakfast and noon supervisors</t>
  </si>
  <si>
    <t>Assemblies</t>
  </si>
  <si>
    <t>Graduation and PBIS supplies</t>
  </si>
  <si>
    <t>ROE Co-op and United Streaming</t>
  </si>
  <si>
    <t>Paying Agent Fees</t>
  </si>
  <si>
    <t xml:space="preserve">FICA taxes for supervisors </t>
  </si>
  <si>
    <t>Grand Ridge CCSD 95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</si>
</sst>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0" fillId="0" borderId="0" xfId="0"/>
    <xf numFmtId="0" fontId="3" fillId="0" borderId="0" xfId="0" applyFont="1"/>
    <xf numFmtId="164" fontId="4" fillId="0" borderId="0" xfId="0" applyNumberFormat="1" applyFont="1"/>
    <xf numFmtId="164" fontId="3" fillId="0" borderId="0" xfId="0" applyNumberFormat="1" applyFont="1"/>
    <xf numFmtId="164" fontId="3" fillId="0" borderId="82" xfId="0" applyNumberFormat="1" applyFont="1" applyBorder="1"/>
    <xf numFmtId="0" fontId="0" fillId="0" borderId="82" xfId="0" applyBorder="1"/>
    <xf numFmtId="164" fontId="3" fillId="0" borderId="0" xfId="0" applyNumberFormat="1" applyFont="1" applyBorder="1"/>
    <xf numFmtId="180" fontId="3" fillId="0" borderId="0" xfId="1" applyNumberFormat="1" applyFont="1"/>
    <xf numFmtId="180" fontId="3" fillId="0" borderId="82" xfId="1"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7" t="s">
        <v>474</v>
      </c>
      <c r="J1" s="2108"/>
      <c r="K1" s="2108"/>
      <c r="L1" s="2108"/>
      <c r="M1" s="2108"/>
      <c r="N1" s="2108"/>
      <c r="O1" s="2108"/>
      <c r="P1" s="2108"/>
      <c r="Q1" s="2108"/>
      <c r="R1" s="2108"/>
      <c r="S1" s="2108"/>
    </row>
    <row r="2" spans="1:28" ht="12" customHeight="1" x14ac:dyDescent="0.2">
      <c r="A2" s="202" t="s">
        <v>1967</v>
      </c>
      <c r="D2" s="203"/>
      <c r="I2" s="2109" t="s">
        <v>1155</v>
      </c>
      <c r="J2" s="2108"/>
      <c r="K2" s="2108"/>
      <c r="L2" s="2108"/>
      <c r="M2" s="2108"/>
      <c r="N2" s="2108"/>
      <c r="O2" s="2108"/>
      <c r="P2" s="2108"/>
      <c r="Q2" s="2108"/>
      <c r="R2" s="2108"/>
      <c r="S2" s="2108"/>
    </row>
    <row r="3" spans="1:28" ht="12" customHeight="1" x14ac:dyDescent="0.2">
      <c r="A3" s="1875" t="s">
        <v>1955</v>
      </c>
      <c r="B3" s="1876"/>
      <c r="C3" s="1876"/>
      <c r="D3" s="1877"/>
      <c r="I3" s="2109" t="s">
        <v>55</v>
      </c>
      <c r="J3" s="2108"/>
      <c r="K3" s="2108"/>
      <c r="L3" s="2108"/>
      <c r="M3" s="2108"/>
      <c r="N3" s="2108"/>
      <c r="O3" s="2108"/>
      <c r="P3" s="2108"/>
      <c r="Q3" s="2108"/>
      <c r="R3" s="2108"/>
      <c r="S3" s="2108"/>
    </row>
    <row r="4" spans="1:28" ht="12" customHeight="1" x14ac:dyDescent="0.2">
      <c r="A4" s="192"/>
      <c r="I4" s="2109" t="s">
        <v>617</v>
      </c>
      <c r="J4" s="2108"/>
      <c r="K4" s="2108"/>
      <c r="L4" s="2108"/>
      <c r="M4" s="2108"/>
      <c r="N4" s="2108"/>
      <c r="O4" s="2108"/>
      <c r="P4" s="2108"/>
      <c r="Q4" s="2108"/>
      <c r="R4" s="2108"/>
      <c r="S4" s="2108"/>
    </row>
    <row r="5" spans="1:28" ht="14.1" customHeight="1" x14ac:dyDescent="0.2">
      <c r="B5" s="444" t="s">
        <v>2093</v>
      </c>
      <c r="C5" s="179" t="s">
        <v>1083</v>
      </c>
      <c r="D5" s="364"/>
      <c r="E5" s="364"/>
      <c r="H5" s="193"/>
      <c r="I5" s="2117" t="s">
        <v>788</v>
      </c>
      <c r="J5" s="2116"/>
      <c r="K5" s="2116"/>
      <c r="L5" s="2116"/>
      <c r="M5" s="2116"/>
      <c r="N5" s="2116"/>
      <c r="O5" s="2116"/>
      <c r="P5" s="2116"/>
      <c r="Q5" s="2116"/>
      <c r="R5" s="2116"/>
      <c r="S5" s="2116"/>
    </row>
    <row r="6" spans="1:28" ht="14.1" customHeight="1" x14ac:dyDescent="0.2">
      <c r="B6" s="444"/>
      <c r="C6" s="179" t="s">
        <v>1084</v>
      </c>
      <c r="D6" s="364"/>
      <c r="E6" s="364"/>
      <c r="I6" s="2115" t="s">
        <v>1051</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2" t="s">
        <v>782</v>
      </c>
      <c r="J9" s="2113"/>
      <c r="K9" s="2113"/>
      <c r="L9" s="2113"/>
      <c r="M9" s="2113"/>
      <c r="N9" s="2113"/>
      <c r="O9" s="2113"/>
      <c r="P9" s="2113"/>
      <c r="Q9" s="2113"/>
      <c r="R9" s="2113"/>
      <c r="S9" s="2114"/>
      <c r="T9" s="2128" t="s">
        <v>630</v>
      </c>
      <c r="U9" s="2129"/>
      <c r="V9" s="2129"/>
      <c r="W9" s="2129"/>
      <c r="X9" s="2129"/>
      <c r="Y9" s="2129"/>
      <c r="Z9" s="2129"/>
      <c r="AA9" s="2130"/>
    </row>
    <row r="10" spans="1:28" ht="13.5" customHeight="1" x14ac:dyDescent="0.2">
      <c r="A10" s="2135" t="s">
        <v>783</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1131</v>
      </c>
      <c r="B11" s="2139"/>
      <c r="C11" s="2139"/>
      <c r="D11" s="2139"/>
      <c r="E11" s="2139"/>
      <c r="F11" s="2139"/>
      <c r="G11" s="2139"/>
      <c r="H11" s="2140"/>
      <c r="I11" s="181"/>
      <c r="J11" s="345"/>
      <c r="K11" s="181"/>
      <c r="O11" s="1760" t="s">
        <v>2098</v>
      </c>
      <c r="P11" s="380" t="s">
        <v>225</v>
      </c>
      <c r="Q11" s="184"/>
      <c r="R11" s="182"/>
      <c r="S11" s="181"/>
      <c r="T11" s="2132"/>
      <c r="U11" s="2133"/>
      <c r="V11" s="2133"/>
      <c r="W11" s="2133"/>
      <c r="X11" s="2133"/>
      <c r="Y11" s="2133"/>
      <c r="Z11" s="2133"/>
      <c r="AA11" s="2134"/>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41">
        <v>35050095004</v>
      </c>
      <c r="B13" s="2142"/>
      <c r="C13" s="2142"/>
      <c r="D13" s="2142"/>
      <c r="E13" s="2142"/>
      <c r="F13" s="2142"/>
      <c r="G13" s="2142"/>
      <c r="H13" s="2143"/>
      <c r="I13" s="185"/>
      <c r="J13" s="184"/>
      <c r="K13" s="182"/>
      <c r="L13" s="184"/>
      <c r="M13" s="184"/>
      <c r="N13" s="184"/>
      <c r="O13" s="184"/>
      <c r="P13" s="184"/>
      <c r="Q13" s="184"/>
      <c r="R13" s="184"/>
      <c r="S13" s="184"/>
      <c r="T13" s="2146" t="s">
        <v>2101</v>
      </c>
      <c r="U13" s="2147"/>
      <c r="V13" s="2147"/>
      <c r="W13" s="2147"/>
      <c r="X13" s="2147"/>
      <c r="Y13" s="2148"/>
      <c r="Z13" s="2148"/>
      <c r="AA13" s="2149"/>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5" t="s">
        <v>2094</v>
      </c>
      <c r="B15" s="2144"/>
      <c r="C15" s="2144"/>
      <c r="D15" s="2144"/>
      <c r="E15" s="2144"/>
      <c r="F15" s="2144"/>
      <c r="G15" s="2144"/>
      <c r="H15" s="2145"/>
      <c r="T15" s="2076" t="s">
        <v>2102</v>
      </c>
      <c r="U15" s="2097"/>
      <c r="V15" s="2097"/>
      <c r="W15" s="2097"/>
      <c r="X15" s="2097"/>
      <c r="Y15" s="2150"/>
      <c r="Z15" s="2150"/>
      <c r="AA15" s="215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1" t="s">
        <v>2136</v>
      </c>
      <c r="B17" s="2102"/>
      <c r="C17" s="2102"/>
      <c r="D17" s="2102"/>
      <c r="E17" s="2102"/>
      <c r="F17" s="2102"/>
      <c r="G17" s="2102"/>
      <c r="H17" s="2127"/>
      <c r="T17" s="2155" t="s">
        <v>2103</v>
      </c>
      <c r="U17" s="2156"/>
      <c r="V17" s="2156"/>
      <c r="W17" s="2156"/>
      <c r="X17" s="2156"/>
      <c r="Y17" s="2156"/>
      <c r="Z17" s="2156"/>
      <c r="AA17" s="2157"/>
    </row>
    <row r="18" spans="1:27" ht="13.5" customHeight="1" x14ac:dyDescent="0.2">
      <c r="A18" s="365" t="s">
        <v>627</v>
      </c>
      <c r="B18" s="347"/>
      <c r="C18" s="343"/>
      <c r="D18" s="347"/>
      <c r="E18" s="347"/>
      <c r="F18" s="347"/>
      <c r="G18" s="347"/>
      <c r="H18" s="277"/>
      <c r="I18" s="2126" t="s">
        <v>784</v>
      </c>
      <c r="J18" s="2085"/>
      <c r="K18" s="2085"/>
      <c r="L18" s="2085"/>
      <c r="M18" s="2085"/>
      <c r="N18" s="2085"/>
      <c r="O18" s="2085"/>
      <c r="P18" s="2085"/>
      <c r="Q18" s="2085"/>
      <c r="R18" s="2085"/>
      <c r="S18" s="2086"/>
      <c r="T18" s="365" t="s">
        <v>827</v>
      </c>
      <c r="U18" s="272"/>
      <c r="V18" s="343"/>
      <c r="W18" s="271"/>
      <c r="X18" s="365" t="s">
        <v>306</v>
      </c>
      <c r="Y18" s="352"/>
      <c r="Z18" s="1973" t="s">
        <v>785</v>
      </c>
      <c r="AA18" s="201"/>
    </row>
    <row r="19" spans="1:27" ht="13.5" customHeight="1" x14ac:dyDescent="0.2">
      <c r="A19" s="2095" t="s">
        <v>2095</v>
      </c>
      <c r="B19" s="2093"/>
      <c r="C19" s="2093"/>
      <c r="D19" s="2093"/>
      <c r="E19" s="2093"/>
      <c r="F19" s="2093"/>
      <c r="G19" s="2093"/>
      <c r="H19" s="2075"/>
      <c r="I19" s="184"/>
      <c r="J19" s="379"/>
      <c r="K19" s="195"/>
      <c r="L19" s="193"/>
      <c r="M19" s="658" t="s">
        <v>360</v>
      </c>
      <c r="P19" s="181"/>
      <c r="Q19" s="181"/>
      <c r="R19" s="181"/>
      <c r="S19" s="185"/>
      <c r="T19" s="2095" t="s">
        <v>2104</v>
      </c>
      <c r="U19" s="2074"/>
      <c r="V19" s="2074"/>
      <c r="W19" s="2075"/>
      <c r="X19" s="2092" t="s">
        <v>2033</v>
      </c>
      <c r="Y19" s="2154"/>
      <c r="Z19" s="2152">
        <v>60545</v>
      </c>
      <c r="AA19" s="215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73" t="s">
        <v>2096</v>
      </c>
      <c r="B21" s="2074"/>
      <c r="C21" s="2074"/>
      <c r="D21" s="2074"/>
      <c r="E21" s="2074"/>
      <c r="F21" s="2074"/>
      <c r="G21" s="2074"/>
      <c r="H21" s="2075"/>
      <c r="I21" s="2121" t="s">
        <v>786</v>
      </c>
      <c r="J21" s="2116"/>
      <c r="K21" s="2116"/>
      <c r="L21" s="2116"/>
      <c r="M21" s="2116"/>
      <c r="N21" s="2116"/>
      <c r="O21" s="2116"/>
      <c r="P21" s="2116"/>
      <c r="Q21" s="2116"/>
      <c r="R21" s="2116"/>
      <c r="S21" s="2122"/>
      <c r="T21" s="2101" t="s">
        <v>2105</v>
      </c>
      <c r="U21" s="2161"/>
      <c r="V21" s="2161"/>
      <c r="W21" s="2161"/>
      <c r="X21" s="2166" t="s">
        <v>2106</v>
      </c>
      <c r="Y21" s="2164"/>
      <c r="Z21" s="2164"/>
      <c r="AA21" s="2165"/>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4" t="s">
        <v>1631</v>
      </c>
      <c r="Z22" s="200"/>
      <c r="AA22" s="201"/>
    </row>
    <row r="23" spans="1:27" ht="13.5" customHeight="1" x14ac:dyDescent="0.2">
      <c r="A23" s="2118" t="s">
        <v>2097</v>
      </c>
      <c r="B23" s="2119"/>
      <c r="C23" s="2119"/>
      <c r="D23" s="2119"/>
      <c r="E23" s="2119"/>
      <c r="F23" s="2119"/>
      <c r="G23" s="2119"/>
      <c r="H23" s="2120"/>
      <c r="T23" s="2101">
        <v>65041328</v>
      </c>
      <c r="U23" s="2161"/>
      <c r="V23" s="2161"/>
      <c r="W23" s="2161"/>
      <c r="X23" s="2163">
        <v>43373</v>
      </c>
      <c r="Y23" s="2164"/>
      <c r="Z23" s="2164"/>
      <c r="AA23" s="2165"/>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3">
        <v>61325</v>
      </c>
      <c r="B25" s="2074"/>
      <c r="C25" s="2074"/>
      <c r="D25" s="2074"/>
      <c r="E25" s="2074"/>
      <c r="F25" s="2074"/>
      <c r="G25" s="2074"/>
      <c r="H25" s="2075"/>
      <c r="I25" s="659"/>
      <c r="J25" s="204"/>
      <c r="K25" s="204"/>
      <c r="L25" s="204"/>
      <c r="M25" s="204"/>
      <c r="N25" s="204"/>
      <c r="O25" s="204"/>
      <c r="P25" s="204"/>
      <c r="Q25" s="204"/>
      <c r="R25" s="204"/>
      <c r="S25" s="205"/>
      <c r="T25" s="2158" t="s">
        <v>2107</v>
      </c>
      <c r="U25" s="2159"/>
      <c r="V25" s="2159"/>
      <c r="W25" s="2159"/>
      <c r="X25" s="2159"/>
      <c r="Y25" s="2159"/>
      <c r="Z25" s="2159"/>
      <c r="AA25" s="216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84" t="s">
        <v>2006</v>
      </c>
      <c r="J27" s="2085"/>
      <c r="K27" s="2085"/>
      <c r="L27" s="2085"/>
      <c r="M27" s="2085"/>
      <c r="N27" s="2085"/>
      <c r="O27" s="2085"/>
      <c r="P27" s="2085"/>
      <c r="Q27" s="2085"/>
      <c r="R27" s="2085"/>
      <c r="S27" s="208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5"/>
      <c r="J29" s="391"/>
      <c r="K29" s="182" t="s">
        <v>675</v>
      </c>
      <c r="L29" s="1760" t="s">
        <v>2098</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2098</v>
      </c>
      <c r="C30" s="672" t="s">
        <v>1385</v>
      </c>
      <c r="D30" s="182"/>
      <c r="E30" s="182"/>
      <c r="F30" s="1279"/>
      <c r="G30" s="660"/>
      <c r="H30" s="660"/>
      <c r="I30" s="275"/>
      <c r="J30" s="391"/>
      <c r="K30" s="182" t="s">
        <v>675</v>
      </c>
      <c r="L30" s="1760" t="s">
        <v>2098</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2098</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2098</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3"/>
      <c r="Q35" s="2074"/>
      <c r="R35" s="2074"/>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01" t="s">
        <v>2116</v>
      </c>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628</v>
      </c>
      <c r="B39" s="2080"/>
      <c r="C39" s="343"/>
      <c r="D39" s="340"/>
      <c r="E39" s="340"/>
      <c r="F39" s="350"/>
      <c r="G39" s="340"/>
      <c r="H39" s="277"/>
      <c r="I39" s="2079" t="s">
        <v>628</v>
      </c>
      <c r="J39" s="2080"/>
      <c r="K39" s="2080"/>
      <c r="L39" s="2080"/>
      <c r="M39" s="2080"/>
      <c r="N39" s="337"/>
      <c r="O39" s="343"/>
      <c r="P39" s="343"/>
      <c r="Q39" s="349"/>
      <c r="R39" s="343"/>
      <c r="S39" s="277"/>
      <c r="T39" s="343" t="s">
        <v>628</v>
      </c>
      <c r="U39" s="272"/>
      <c r="V39" s="343"/>
      <c r="W39" s="271"/>
      <c r="X39" s="349"/>
      <c r="Y39" s="200"/>
      <c r="Z39" s="200"/>
      <c r="AA39" s="201"/>
    </row>
    <row r="40" spans="1:27" ht="13.5" customHeight="1" x14ac:dyDescent="0.2">
      <c r="A40" s="2087" t="s">
        <v>2097</v>
      </c>
      <c r="B40" s="2088"/>
      <c r="C40" s="2089"/>
      <c r="D40" s="2089"/>
      <c r="E40" s="2089"/>
      <c r="F40" s="2090"/>
      <c r="G40" s="2090"/>
      <c r="H40" s="2091"/>
      <c r="I40" s="2104"/>
      <c r="J40" s="2105"/>
      <c r="K40" s="2105"/>
      <c r="L40" s="2105"/>
      <c r="M40" s="2105"/>
      <c r="N40" s="2105"/>
      <c r="O40" s="2105"/>
      <c r="P40" s="2105"/>
      <c r="Q40" s="2105"/>
      <c r="R40" s="2105"/>
      <c r="S40" s="2106"/>
      <c r="T40" s="2104"/>
      <c r="U40" s="2162"/>
      <c r="V40" s="2105"/>
      <c r="W40" s="2105"/>
      <c r="X40" s="2105"/>
      <c r="Y40" s="2105"/>
      <c r="Z40" s="2105"/>
      <c r="AA40" s="210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5" t="s">
        <v>2099</v>
      </c>
      <c r="B42" s="2074"/>
      <c r="C42" s="2075"/>
      <c r="D42" s="2092" t="s">
        <v>2100</v>
      </c>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110" zoomScaleNormal="110" zoomScaleSheetLayoutView="100" workbookViewId="0">
      <selection activeCell="AA26" sqref="AA2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7" t="s">
        <v>1389</v>
      </c>
      <c r="B2" s="2178"/>
      <c r="C2" s="2178"/>
      <c r="D2" s="2178"/>
      <c r="E2" s="2178"/>
      <c r="F2" s="2178"/>
      <c r="G2" s="2178"/>
      <c r="H2" s="2178"/>
      <c r="I2" s="2178"/>
    </row>
    <row r="3" spans="1:9" s="33" customFormat="1" ht="6" customHeight="1" x14ac:dyDescent="0.2">
      <c r="A3" s="52"/>
      <c r="B3" s="52"/>
      <c r="C3" s="620"/>
      <c r="D3" s="716"/>
      <c r="E3" s="403"/>
    </row>
    <row r="4" spans="1:9" x14ac:dyDescent="0.2">
      <c r="A4" s="7"/>
      <c r="B4" s="398"/>
      <c r="C4" s="2184" t="s">
        <v>497</v>
      </c>
      <c r="D4" s="2185"/>
      <c r="E4" s="2185"/>
      <c r="F4" s="2185"/>
      <c r="G4" s="2185"/>
      <c r="H4" s="2185"/>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2061" t="s">
        <v>2098</v>
      </c>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2062"/>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9" t="s">
        <v>2040</v>
      </c>
      <c r="B33" s="2180"/>
      <c r="C33" s="2180"/>
      <c r="D33" s="2180"/>
      <c r="E33" s="2181"/>
      <c r="F33" s="2181"/>
      <c r="G33" s="2181"/>
      <c r="H33" s="2181"/>
      <c r="I33" s="2181"/>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9" t="s">
        <v>358</v>
      </c>
      <c r="B45" s="2182"/>
      <c r="C45" s="2182"/>
      <c r="D45" s="2182"/>
      <c r="E45" s="2183"/>
      <c r="F45" s="2183"/>
      <c r="G45" s="2183"/>
      <c r="H45" s="2183"/>
      <c r="I45" s="2183"/>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8"/>
      <c r="G51" s="1783" t="s">
        <v>1863</v>
      </c>
      <c r="H51" s="2032"/>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6"/>
      <c r="C55" s="2187"/>
      <c r="D55" s="2187"/>
      <c r="E55" s="2187"/>
      <c r="F55" s="2187"/>
      <c r="G55" s="2187"/>
      <c r="H55" s="2188"/>
      <c r="I55" s="3"/>
    </row>
    <row r="56" spans="1:9" s="33" customFormat="1" x14ac:dyDescent="0.2">
      <c r="A56" s="1792"/>
      <c r="B56" s="2189"/>
      <c r="C56" s="2190"/>
      <c r="D56" s="2190"/>
      <c r="E56" s="2190"/>
      <c r="F56" s="2190"/>
      <c r="G56" s="2190"/>
      <c r="H56" s="2191"/>
      <c r="I56" s="3"/>
    </row>
    <row r="57" spans="1:9" s="33" customFormat="1" x14ac:dyDescent="0.2">
      <c r="A57" s="1792"/>
      <c r="B57" s="2189"/>
      <c r="C57" s="2190"/>
      <c r="D57" s="2190"/>
      <c r="E57" s="2190"/>
      <c r="F57" s="2190"/>
      <c r="G57" s="2190"/>
      <c r="H57" s="2191"/>
      <c r="I57" s="3"/>
    </row>
    <row r="58" spans="1:9" s="33" customFormat="1" x14ac:dyDescent="0.2">
      <c r="A58" s="1792"/>
      <c r="B58" s="2189"/>
      <c r="C58" s="2190"/>
      <c r="D58" s="2190"/>
      <c r="E58" s="2190"/>
      <c r="F58" s="2190"/>
      <c r="G58" s="2190"/>
      <c r="H58" s="2191"/>
      <c r="I58" s="3"/>
    </row>
    <row r="59" spans="1:9" s="33" customFormat="1" x14ac:dyDescent="0.2">
      <c r="A59" s="1792"/>
      <c r="B59" s="2189"/>
      <c r="C59" s="2190"/>
      <c r="D59" s="2190"/>
      <c r="E59" s="2190"/>
      <c r="F59" s="2190"/>
      <c r="G59" s="2190"/>
      <c r="H59" s="2191"/>
      <c r="I59" s="3"/>
    </row>
    <row r="60" spans="1:9" s="33" customFormat="1" x14ac:dyDescent="0.2">
      <c r="A60" s="1792"/>
      <c r="B60" s="2189"/>
      <c r="C60" s="2190"/>
      <c r="D60" s="2190"/>
      <c r="E60" s="2190"/>
      <c r="F60" s="2190"/>
      <c r="G60" s="2190"/>
      <c r="H60" s="2191"/>
      <c r="I60" s="3"/>
    </row>
    <row r="61" spans="1:9" s="33" customFormat="1" x14ac:dyDescent="0.2">
      <c r="A61" s="1792"/>
      <c r="B61" s="2189"/>
      <c r="C61" s="2190"/>
      <c r="D61" s="2190"/>
      <c r="E61" s="2190"/>
      <c r="F61" s="2190"/>
      <c r="G61" s="2190"/>
      <c r="H61" s="2191"/>
      <c r="I61" s="3"/>
    </row>
    <row r="62" spans="1:9" s="33" customFormat="1" x14ac:dyDescent="0.2">
      <c r="A62" s="1792"/>
      <c r="B62" s="2189"/>
      <c r="C62" s="2190"/>
      <c r="D62" s="2190"/>
      <c r="E62" s="2190"/>
      <c r="F62" s="2190"/>
      <c r="G62" s="2190"/>
      <c r="H62" s="2191"/>
      <c r="I62" s="3"/>
    </row>
    <row r="63" spans="1:9" s="33" customFormat="1" x14ac:dyDescent="0.2">
      <c r="A63" s="1792"/>
      <c r="B63" s="2189"/>
      <c r="C63" s="2190"/>
      <c r="D63" s="2190"/>
      <c r="E63" s="2190"/>
      <c r="F63" s="2190"/>
      <c r="G63" s="2190"/>
      <c r="H63" s="2191"/>
      <c r="I63" s="3"/>
    </row>
    <row r="64" spans="1:9" s="33" customFormat="1" x14ac:dyDescent="0.2">
      <c r="A64" s="1792"/>
      <c r="B64" s="2189"/>
      <c r="C64" s="2190"/>
      <c r="D64" s="2190"/>
      <c r="E64" s="2190"/>
      <c r="F64" s="2190"/>
      <c r="G64" s="2190"/>
      <c r="H64" s="2191"/>
      <c r="I64" s="3"/>
    </row>
    <row r="65" spans="1:9" s="33" customFormat="1" ht="9" customHeight="1" x14ac:dyDescent="0.2">
      <c r="A65" s="1793"/>
      <c r="B65" s="2192"/>
      <c r="C65" s="2193"/>
      <c r="D65" s="2193"/>
      <c r="E65" s="2193"/>
      <c r="F65" s="2193"/>
      <c r="G65" s="2193"/>
      <c r="H65" s="2194"/>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9" t="s">
        <v>1637</v>
      </c>
      <c r="B68" s="2182"/>
      <c r="C68" s="2182"/>
      <c r="D68" s="2182"/>
      <c r="E68" s="2183"/>
      <c r="F68" s="2183"/>
      <c r="G68" s="2183"/>
      <c r="H68" s="2183"/>
      <c r="I68" s="2183"/>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8" t="s">
        <v>1633</v>
      </c>
      <c r="B81" s="2198"/>
      <c r="C81" s="2198"/>
      <c r="D81" s="2199"/>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5"/>
      <c r="C100" s="2196"/>
      <c r="D100" s="2196"/>
      <c r="E100" s="2196"/>
      <c r="F100" s="2196"/>
      <c r="G100" s="2196"/>
      <c r="H100" s="2197"/>
      <c r="I100" s="1534"/>
    </row>
    <row r="101" spans="1:9" s="33" customFormat="1" ht="11.25" customHeight="1" x14ac:dyDescent="0.2">
      <c r="A101" s="1577"/>
      <c r="B101" s="2174"/>
      <c r="C101" s="2175"/>
      <c r="D101" s="2175"/>
      <c r="E101" s="2175"/>
      <c r="F101" s="2175"/>
      <c r="G101" s="2175"/>
      <c r="H101" s="2176"/>
      <c r="I101" s="1534"/>
    </row>
    <row r="102" spans="1:9" s="33" customFormat="1" ht="11.25" customHeight="1" x14ac:dyDescent="0.2">
      <c r="A102" s="1577"/>
      <c r="B102" s="2174"/>
      <c r="C102" s="2175"/>
      <c r="D102" s="2175"/>
      <c r="E102" s="2175"/>
      <c r="F102" s="2175"/>
      <c r="G102" s="2175"/>
      <c r="H102" s="2176"/>
      <c r="I102" s="1534"/>
    </row>
    <row r="103" spans="1:9" s="33" customFormat="1" x14ac:dyDescent="0.2">
      <c r="A103" s="1577"/>
      <c r="B103" s="2174"/>
      <c r="C103" s="2175"/>
      <c r="D103" s="2175"/>
      <c r="E103" s="2175"/>
      <c r="F103" s="2175"/>
      <c r="G103" s="2175"/>
      <c r="H103" s="2176"/>
      <c r="I103" s="1534"/>
    </row>
    <row r="104" spans="1:9" s="33" customFormat="1" ht="11.25" customHeight="1" x14ac:dyDescent="0.2">
      <c r="A104" s="1577"/>
      <c r="B104" s="2174"/>
      <c r="C104" s="2175"/>
      <c r="D104" s="2175"/>
      <c r="E104" s="2175"/>
      <c r="F104" s="2175"/>
      <c r="G104" s="2175"/>
      <c r="H104" s="2176"/>
      <c r="I104" s="1534"/>
    </row>
    <row r="105" spans="1:9" s="33" customFormat="1" ht="11.25" customHeight="1" x14ac:dyDescent="0.2">
      <c r="A105" s="1577"/>
      <c r="B105" s="2174"/>
      <c r="C105" s="2175"/>
      <c r="D105" s="2175"/>
      <c r="E105" s="2175"/>
      <c r="F105" s="2175"/>
      <c r="G105" s="2175"/>
      <c r="H105" s="2176"/>
      <c r="I105" s="1534"/>
    </row>
    <row r="106" spans="1:9" s="33" customFormat="1" ht="11.25" customHeight="1" x14ac:dyDescent="0.2">
      <c r="A106" s="1577"/>
      <c r="B106" s="2174"/>
      <c r="C106" s="2175"/>
      <c r="D106" s="2175"/>
      <c r="E106" s="2175"/>
      <c r="F106" s="2175"/>
      <c r="G106" s="2175"/>
      <c r="H106" s="2176"/>
      <c r="I106" s="1534"/>
    </row>
    <row r="107" spans="1:9" s="33" customFormat="1" ht="11.25" customHeight="1" x14ac:dyDescent="0.2">
      <c r="A107" s="1577"/>
      <c r="B107" s="2174"/>
      <c r="C107" s="2175"/>
      <c r="D107" s="2175"/>
      <c r="E107" s="2175"/>
      <c r="F107" s="2175"/>
      <c r="G107" s="2175"/>
      <c r="H107" s="2176"/>
      <c r="I107" s="1572"/>
    </row>
    <row r="108" spans="1:9" s="33" customFormat="1" ht="11.25" customHeight="1" x14ac:dyDescent="0.2">
      <c r="A108" s="1577"/>
      <c r="B108" s="2174"/>
      <c r="C108" s="2175"/>
      <c r="D108" s="2175"/>
      <c r="E108" s="2175"/>
      <c r="F108" s="2175"/>
      <c r="G108" s="2175"/>
      <c r="H108" s="2176"/>
      <c r="I108" s="1534"/>
    </row>
    <row r="109" spans="1:9" s="33" customFormat="1" ht="11.25" customHeight="1" x14ac:dyDescent="0.2">
      <c r="A109" s="1577"/>
      <c r="B109" s="2174"/>
      <c r="C109" s="2175"/>
      <c r="D109" s="2175"/>
      <c r="E109" s="2175"/>
      <c r="F109" s="2175"/>
      <c r="G109" s="2175"/>
      <c r="H109" s="2176"/>
      <c r="I109" s="1534"/>
    </row>
    <row r="110" spans="1:9" s="33" customFormat="1" ht="11.25" customHeight="1" x14ac:dyDescent="0.2">
      <c r="A110" s="1577"/>
      <c r="B110" s="2167"/>
      <c r="C110" s="2168"/>
      <c r="D110" s="2168"/>
      <c r="E110" s="2168"/>
      <c r="F110" s="2168"/>
      <c r="G110" s="2168"/>
      <c r="H110" s="216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70"/>
      <c r="D112" s="2170"/>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1" t="s">
        <v>1646</v>
      </c>
      <c r="D115" s="2172"/>
      <c r="E115" s="2173"/>
      <c r="F115" s="2173"/>
      <c r="G115" s="2173"/>
      <c r="H115" s="217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80752915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2.2200000000000001E-2</v>
      </c>
      <c r="E10" s="100" t="s">
        <v>1186</v>
      </c>
      <c r="F10" s="471">
        <v>2.5000000000000001E-3</v>
      </c>
      <c r="G10" s="100" t="s">
        <v>1186</v>
      </c>
      <c r="H10" s="471">
        <v>1.1999999999999999E-3</v>
      </c>
      <c r="I10" s="100" t="s">
        <v>1187</v>
      </c>
      <c r="J10" s="472">
        <f>ROUND(D10+F10+H10,5)</f>
        <v>2.5899999999999999E-2</v>
      </c>
      <c r="K10" s="93"/>
      <c r="L10" s="471">
        <v>5.0000000000000001E-4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2756983</v>
      </c>
      <c r="E16" s="100"/>
      <c r="F16" s="82">
        <f>SUM('Acct Summary 7-8'!C17,'Acct Summary 7-8'!D17,'Acct Summary 7-8'!F17)</f>
        <v>2627828</v>
      </c>
      <c r="G16" s="100"/>
      <c r="H16" s="82">
        <f>SUM(D16-F16)</f>
        <v>129155</v>
      </c>
      <c r="I16" s="93"/>
      <c r="J16" s="82">
        <f>SUM('Acct Summary 7-8'!C81,'Acct Summary 7-8'!D81,'Acct Summary 7-8'!F81,'Acct Summary 7-8'!I81)</f>
        <v>2681634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2098</v>
      </c>
      <c r="C31" s="405" t="s">
        <v>689</v>
      </c>
      <c r="D31" s="63" t="s">
        <v>1262</v>
      </c>
      <c r="E31" s="93"/>
      <c r="F31" s="93"/>
      <c r="G31" s="101"/>
      <c r="H31" s="253">
        <f>IF(B31="X",(J7*0.069),IF(B32="X",(J7*0.138),"Enter x in a.or b."))</f>
        <v>5571951.1350000007</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1597826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A26" sqref="AA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Grand Ridge CCSD 95</v>
      </c>
      <c r="E7" s="136"/>
      <c r="G7" s="137"/>
      <c r="H7" s="138"/>
      <c r="I7" s="138"/>
      <c r="J7" s="138"/>
      <c r="K7" s="138"/>
      <c r="L7"/>
      <c r="M7"/>
      <c r="N7"/>
      <c r="O7"/>
      <c r="P7"/>
    </row>
    <row r="8" spans="1:18" ht="12.75" x14ac:dyDescent="0.2">
      <c r="A8"/>
      <c r="B8"/>
      <c r="C8" s="134" t="s">
        <v>1341</v>
      </c>
      <c r="D8" s="139">
        <f>COVER!A13</f>
        <v>35050095004</v>
      </c>
      <c r="E8" s="140"/>
      <c r="G8"/>
      <c r="H8"/>
      <c r="I8"/>
      <c r="J8"/>
      <c r="K8"/>
      <c r="L8"/>
      <c r="M8"/>
      <c r="N8"/>
      <c r="O8"/>
      <c r="P8"/>
    </row>
    <row r="9" spans="1:18" ht="12.75" x14ac:dyDescent="0.2">
      <c r="A9"/>
      <c r="B9"/>
      <c r="C9" s="134" t="s">
        <v>829</v>
      </c>
      <c r="D9" s="335" t="str">
        <f>COVER!A15</f>
        <v>LA 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2681634</v>
      </c>
      <c r="I12" s="1161"/>
      <c r="J12" s="1161"/>
      <c r="K12" s="1162">
        <f>TRUNC((H12/H13*100000),5)/100000</f>
        <v>0.97266976250000003</v>
      </c>
      <c r="L12" s="1163"/>
      <c r="M12" s="102" t="s">
        <v>1364</v>
      </c>
      <c r="N12" s="102"/>
      <c r="O12" s="1164">
        <v>0.35</v>
      </c>
      <c r="P12" s="154"/>
      <c r="Q12" s="154"/>
    </row>
    <row r="13" spans="1:18" s="156" customFormat="1" ht="11.25" x14ac:dyDescent="0.2">
      <c r="A13" s="154"/>
      <c r="B13" s="1158"/>
      <c r="C13" s="2217" t="s">
        <v>1638</v>
      </c>
      <c r="D13" s="2218"/>
      <c r="E13" s="154"/>
      <c r="F13" s="327" t="s">
        <v>930</v>
      </c>
      <c r="G13" s="1159"/>
      <c r="H13" s="1160">
        <f>SUM('Acct Summary 7-8'!C8+'Acct Summary 7-8'!D8+'Acct Summary 7-8'!F8+'Acct Summary 7-8'!I8)+H14</f>
        <v>2756983</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2627828</v>
      </c>
      <c r="I17" s="1161"/>
      <c r="J17" s="1167"/>
      <c r="K17" s="1162">
        <f>TRUNC((H17/H18*100000),5)/100000</f>
        <v>0.95315350139999999</v>
      </c>
      <c r="L17" s="1163"/>
      <c r="M17" s="1123" t="s">
        <v>1392</v>
      </c>
      <c r="O17" s="1168" t="str">
        <f>IF(AND(O16="2", J20 &gt; 2),"1",IF(AND(O16 = "1", J20 &gt; 2),"2",IF(AND(O16="1", J20 &gt;1),"1","0")))</f>
        <v>0</v>
      </c>
      <c r="P17" s="154"/>
    </row>
    <row r="18" spans="1:18" s="156" customFormat="1" ht="11.25" x14ac:dyDescent="0.2">
      <c r="A18" s="154"/>
      <c r="B18" s="1158"/>
      <c r="C18" s="2217" t="s">
        <v>1630</v>
      </c>
      <c r="D18" s="2218"/>
      <c r="E18" s="154"/>
      <c r="F18" s="1146" t="s">
        <v>931</v>
      </c>
      <c r="G18" s="1159"/>
      <c r="H18" s="1160">
        <f>SUM('Acct Summary 7-8'!C8+'Acct Summary 7-8'!D8+'Acct Summary 7-8'!F8+'Acct Summary 7-8'!I8)+H19</f>
        <v>2756983</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14" t="s">
        <v>1766</v>
      </c>
      <c r="D24" s="2214"/>
      <c r="E24" s="154"/>
      <c r="F24" s="154" t="s">
        <v>524</v>
      </c>
      <c r="G24" s="1159"/>
      <c r="H24" s="1160">
        <f>SUM('Assets-Liab 5-6'!C4+'Assets-Liab 5-6'!D4+'Assets-Liab 5-6'!F4+'Assets-Liab 5-6'!I4+'Assets-Liab 5-6'!C5+'Assets-Liab 5-6'!D5+'Assets-Liab 5-6'!F5+'Assets-Liab 5-6'!I5)</f>
        <v>866647</v>
      </c>
      <c r="I24" s="683"/>
      <c r="J24" s="683"/>
      <c r="K24" s="1171">
        <f>TRUNC(((H24/H25*100000)/100000),2)</f>
        <v>118.72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7299.5222199999998</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1777775.4237299999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1597826</v>
      </c>
      <c r="I32" s="1169"/>
      <c r="J32" s="1169"/>
      <c r="K32" s="1171">
        <f>TRUNC(100-((((H32/H33*100))*100)/100),2)</f>
        <v>71.319999999999993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5571951.1350000007</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Normal="100" workbookViewId="0">
      <pane ySplit="2" topLeftCell="A15" activePane="bottomLeft" state="frozen"/>
      <selection activeCell="AA26" sqref="AA26"/>
      <selection pane="bottomLeft" activeCell="G40" sqref="G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404433</v>
      </c>
      <c r="D4" s="411">
        <v>153548</v>
      </c>
      <c r="E4" s="411">
        <v>0</v>
      </c>
      <c r="F4" s="411">
        <v>304776</v>
      </c>
      <c r="G4" s="411">
        <v>66904</v>
      </c>
      <c r="H4" s="411">
        <v>0</v>
      </c>
      <c r="I4" s="411">
        <v>3890</v>
      </c>
      <c r="J4" s="435">
        <v>50196</v>
      </c>
      <c r="K4" s="411">
        <v>1753</v>
      </c>
      <c r="L4" s="411">
        <f>15082+4452</f>
        <v>19534</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v>289169</v>
      </c>
      <c r="D7" s="435">
        <v>1526044</v>
      </c>
      <c r="E7" s="435"/>
      <c r="F7" s="435"/>
      <c r="G7" s="435"/>
      <c r="H7" s="435"/>
      <c r="I7" s="435">
        <v>1055226</v>
      </c>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693602</v>
      </c>
      <c r="D13" s="688">
        <f t="shared" ref="D13:L13" si="0">SUM(D4:D12)</f>
        <v>1679592</v>
      </c>
      <c r="E13" s="688">
        <f t="shared" si="0"/>
        <v>0</v>
      </c>
      <c r="F13" s="688">
        <f t="shared" si="0"/>
        <v>304776</v>
      </c>
      <c r="G13" s="688">
        <f t="shared" si="0"/>
        <v>66904</v>
      </c>
      <c r="H13" s="688">
        <f t="shared" si="0"/>
        <v>0</v>
      </c>
      <c r="I13" s="688">
        <f t="shared" si="0"/>
        <v>1059116</v>
      </c>
      <c r="J13" s="688">
        <f t="shared" si="0"/>
        <v>50196</v>
      </c>
      <c r="K13" s="688">
        <f t="shared" si="0"/>
        <v>1753</v>
      </c>
      <c r="L13" s="688">
        <f t="shared" si="0"/>
        <v>19534</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159265</v>
      </c>
      <c r="N16" s="718"/>
    </row>
    <row r="17" spans="1:14" s="703" customFormat="1" ht="12.75" customHeight="1" x14ac:dyDescent="0.2">
      <c r="A17" s="717" t="s">
        <v>1751</v>
      </c>
      <c r="B17" s="541">
        <v>230</v>
      </c>
      <c r="C17" s="506"/>
      <c r="D17" s="506"/>
      <c r="E17" s="506"/>
      <c r="F17" s="506"/>
      <c r="G17" s="506"/>
      <c r="H17" s="506"/>
      <c r="I17" s="506"/>
      <c r="J17" s="506"/>
      <c r="K17" s="506"/>
      <c r="L17" s="506"/>
      <c r="M17" s="435">
        <v>1636503</v>
      </c>
      <c r="N17" s="718"/>
    </row>
    <row r="18" spans="1:14" s="703" customFormat="1" ht="12.75" customHeight="1" x14ac:dyDescent="0.2">
      <c r="A18" s="717" t="s">
        <v>1752</v>
      </c>
      <c r="B18" s="541">
        <v>240</v>
      </c>
      <c r="C18" s="506"/>
      <c r="D18" s="506"/>
      <c r="E18" s="506"/>
      <c r="F18" s="506"/>
      <c r="G18" s="506"/>
      <c r="H18" s="506"/>
      <c r="I18" s="506"/>
      <c r="J18" s="506"/>
      <c r="K18" s="506"/>
      <c r="L18" s="506"/>
      <c r="M18" s="435">
        <v>35474</v>
      </c>
      <c r="N18" s="718"/>
    </row>
    <row r="19" spans="1:14" s="703" customFormat="1" ht="12.75" customHeight="1" x14ac:dyDescent="0.2">
      <c r="A19" s="717" t="s">
        <v>1753</v>
      </c>
      <c r="B19" s="541">
        <v>250</v>
      </c>
      <c r="C19" s="506"/>
      <c r="D19" s="506"/>
      <c r="E19" s="506"/>
      <c r="F19" s="506"/>
      <c r="G19" s="506"/>
      <c r="H19" s="506"/>
      <c r="I19" s="506"/>
      <c r="J19" s="506"/>
      <c r="K19" s="506"/>
      <c r="L19" s="506"/>
      <c r="M19" s="435">
        <v>159976</v>
      </c>
      <c r="N19" s="718"/>
    </row>
    <row r="20" spans="1:14" s="703" customFormat="1" ht="12.75" customHeight="1" x14ac:dyDescent="0.2">
      <c r="A20" s="717" t="s">
        <v>1754</v>
      </c>
      <c r="B20" s="541">
        <v>260</v>
      </c>
      <c r="C20" s="506"/>
      <c r="D20" s="506"/>
      <c r="E20" s="506"/>
      <c r="F20" s="506"/>
      <c r="G20" s="506"/>
      <c r="H20" s="506"/>
      <c r="I20" s="506"/>
      <c r="J20" s="506"/>
      <c r="K20" s="506"/>
      <c r="L20" s="506"/>
      <c r="M20" s="435">
        <v>2937228</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1597826</v>
      </c>
    </row>
    <row r="23" spans="1:14" ht="13.5" customHeight="1" thickBot="1" x14ac:dyDescent="0.25">
      <c r="A23" s="463" t="s">
        <v>748</v>
      </c>
      <c r="B23" s="723"/>
      <c r="C23" s="432"/>
      <c r="D23" s="432"/>
      <c r="E23" s="432"/>
      <c r="F23" s="432"/>
      <c r="G23" s="432"/>
      <c r="H23" s="432"/>
      <c r="I23" s="432"/>
      <c r="J23" s="432"/>
      <c r="K23" s="432"/>
      <c r="L23" s="432"/>
      <c r="M23" s="692">
        <f>SUM(M15:M22)</f>
        <v>4928446</v>
      </c>
      <c r="N23" s="692">
        <f>SUM(N21:N22)</f>
        <v>1597826</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v>1055226</v>
      </c>
      <c r="E25" s="434"/>
      <c r="F25" s="434"/>
      <c r="G25" s="434"/>
      <c r="H25" s="509">
        <v>1815213</v>
      </c>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226</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19534</v>
      </c>
      <c r="M33" s="432"/>
      <c r="N33" s="481"/>
    </row>
    <row r="34" spans="1:14" ht="13.5" customHeight="1" thickBot="1" x14ac:dyDescent="0.25">
      <c r="A34" s="1075" t="s">
        <v>759</v>
      </c>
      <c r="B34" s="724"/>
      <c r="C34" s="1098">
        <f>SUM(C25:C33)</f>
        <v>226</v>
      </c>
      <c r="D34" s="1098">
        <f t="shared" ref="D34:K34" si="1">SUM(D25:D33)</f>
        <v>1055226</v>
      </c>
      <c r="E34" s="1098">
        <f t="shared" si="1"/>
        <v>0</v>
      </c>
      <c r="F34" s="1098">
        <f t="shared" si="1"/>
        <v>0</v>
      </c>
      <c r="G34" s="1098">
        <f t="shared" si="1"/>
        <v>0</v>
      </c>
      <c r="H34" s="1098">
        <f t="shared" si="1"/>
        <v>1815213</v>
      </c>
      <c r="I34" s="1098">
        <f t="shared" si="1"/>
        <v>0</v>
      </c>
      <c r="J34" s="1098">
        <f t="shared" si="1"/>
        <v>0</v>
      </c>
      <c r="K34" s="1098">
        <f t="shared" si="1"/>
        <v>0</v>
      </c>
      <c r="L34" s="1058">
        <f>SUM(L33)</f>
        <v>19534</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1597826</v>
      </c>
    </row>
    <row r="37" spans="1:14" ht="13.5" thickBot="1" x14ac:dyDescent="0.25">
      <c r="A37" s="463" t="s">
        <v>758</v>
      </c>
      <c r="B37" s="723"/>
      <c r="C37" s="506"/>
      <c r="D37" s="506"/>
      <c r="E37" s="506"/>
      <c r="F37" s="506"/>
      <c r="G37" s="506"/>
      <c r="H37" s="506"/>
      <c r="I37" s="506"/>
      <c r="J37" s="506"/>
      <c r="K37" s="506"/>
      <c r="L37" s="513"/>
      <c r="M37" s="432"/>
      <c r="N37" s="692">
        <f>SUM(N36:N36)</f>
        <v>1597826</v>
      </c>
    </row>
    <row r="38" spans="1:14" customFormat="1" ht="13.5" customHeight="1" thickTop="1" x14ac:dyDescent="0.2">
      <c r="A38" s="627" t="s">
        <v>496</v>
      </c>
      <c r="B38" s="541">
        <v>714</v>
      </c>
      <c r="C38" s="726"/>
      <c r="D38" s="726"/>
      <c r="E38" s="726"/>
      <c r="F38" s="726"/>
      <c r="G38" s="726">
        <v>39769</v>
      </c>
      <c r="H38" s="726"/>
      <c r="I38" s="726"/>
      <c r="J38" s="725"/>
      <c r="K38" s="726"/>
      <c r="L38" s="1099"/>
      <c r="M38" s="693"/>
      <c r="N38" s="693"/>
    </row>
    <row r="39" spans="1:14" customFormat="1" ht="13.5" customHeight="1" x14ac:dyDescent="0.2">
      <c r="A39" s="627" t="s">
        <v>405</v>
      </c>
      <c r="B39" s="541">
        <v>730</v>
      </c>
      <c r="C39" s="726">
        <v>693376</v>
      </c>
      <c r="D39" s="726">
        <v>624366</v>
      </c>
      <c r="E39" s="726"/>
      <c r="F39" s="726">
        <v>304776</v>
      </c>
      <c r="G39" s="726">
        <v>27135</v>
      </c>
      <c r="H39" s="726">
        <v>-1815213</v>
      </c>
      <c r="I39" s="726">
        <v>1059116</v>
      </c>
      <c r="J39" s="725">
        <v>50196</v>
      </c>
      <c r="K39" s="726">
        <v>1753</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4928446</v>
      </c>
      <c r="N40" s="693"/>
    </row>
    <row r="41" spans="1:14" ht="13.5" customHeight="1" thickBot="1" x14ac:dyDescent="0.25">
      <c r="A41" s="463" t="s">
        <v>760</v>
      </c>
      <c r="B41" s="454"/>
      <c r="C41" s="484">
        <f>(SUM(C34,C37,C38,C39))</f>
        <v>693602</v>
      </c>
      <c r="D41" s="484">
        <f t="shared" ref="D41:L41" si="2">SUM(D34,D37,D38:D39)</f>
        <v>1679592</v>
      </c>
      <c r="E41" s="484">
        <f t="shared" si="2"/>
        <v>0</v>
      </c>
      <c r="F41" s="484">
        <f t="shared" si="2"/>
        <v>304776</v>
      </c>
      <c r="G41" s="484">
        <f t="shared" si="2"/>
        <v>66904</v>
      </c>
      <c r="H41" s="484">
        <f t="shared" si="2"/>
        <v>0</v>
      </c>
      <c r="I41" s="484">
        <f t="shared" si="2"/>
        <v>1059116</v>
      </c>
      <c r="J41" s="484">
        <f t="shared" si="2"/>
        <v>50196</v>
      </c>
      <c r="K41" s="484">
        <f t="shared" si="2"/>
        <v>1753</v>
      </c>
      <c r="L41" s="484">
        <f t="shared" si="2"/>
        <v>19534</v>
      </c>
      <c r="M41" s="484">
        <f>SUM(M40)</f>
        <v>4928446</v>
      </c>
      <c r="N41" s="484">
        <f>SUM(N37)</f>
        <v>1597826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8"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A26" sqref="AA26"/>
      <selection pane="bottomLeft" activeCell="C43" sqref="C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1862333</v>
      </c>
      <c r="D4" s="694">
        <f>'Revenues 9-14'!D109</f>
        <v>198825</v>
      </c>
      <c r="E4" s="694">
        <f>'Revenues 9-14'!E109</f>
        <v>122629</v>
      </c>
      <c r="F4" s="694">
        <f>'Revenues 9-14'!F109</f>
        <v>92568</v>
      </c>
      <c r="G4" s="694">
        <f>'Revenues 9-14'!G109</f>
        <v>74311</v>
      </c>
      <c r="H4" s="694">
        <f>'Revenues 9-14'!H109</f>
        <v>124</v>
      </c>
      <c r="I4" s="694">
        <f>'Revenues 9-14'!I109</f>
        <v>38960</v>
      </c>
      <c r="J4" s="694">
        <f>'Revenues 9-14'!J109</f>
        <v>77025</v>
      </c>
      <c r="K4" s="694">
        <f>'Revenues 9-14'!K109</f>
        <v>4</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251290</v>
      </c>
      <c r="D6" s="695">
        <f>'Revenues 9-14'!D173</f>
        <v>0</v>
      </c>
      <c r="E6" s="695">
        <f>'Revenues 9-14'!E173</f>
        <v>0</v>
      </c>
      <c r="F6" s="695">
        <f>'Revenues 9-14'!F173</f>
        <v>109392</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203615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2317238</v>
      </c>
      <c r="D8" s="484">
        <f t="shared" ref="D8:K8" si="0">SUM(D4:D7)</f>
        <v>198825</v>
      </c>
      <c r="E8" s="484">
        <f t="shared" si="0"/>
        <v>122629</v>
      </c>
      <c r="F8" s="484">
        <f t="shared" si="0"/>
        <v>201960</v>
      </c>
      <c r="G8" s="484">
        <f t="shared" si="0"/>
        <v>74311</v>
      </c>
      <c r="H8" s="484">
        <f t="shared" si="0"/>
        <v>124</v>
      </c>
      <c r="I8" s="484">
        <f t="shared" si="0"/>
        <v>38960</v>
      </c>
      <c r="J8" s="484">
        <f t="shared" si="0"/>
        <v>77025</v>
      </c>
      <c r="K8" s="484">
        <f t="shared" si="0"/>
        <v>4</v>
      </c>
      <c r="L8" s="39"/>
    </row>
    <row r="9" spans="1:13" ht="15" thickTop="1" x14ac:dyDescent="0.2">
      <c r="A9" s="1018" t="s">
        <v>348</v>
      </c>
      <c r="B9" s="455">
        <v>3998</v>
      </c>
      <c r="C9" s="417">
        <v>535709</v>
      </c>
      <c r="D9" s="488"/>
      <c r="E9" s="417"/>
      <c r="F9" s="417"/>
      <c r="G9" s="699"/>
      <c r="H9" s="417"/>
      <c r="I9" s="493" t="s">
        <v>1390</v>
      </c>
      <c r="J9" s="434"/>
      <c r="K9" s="417"/>
      <c r="L9" s="39"/>
    </row>
    <row r="10" spans="1:13" s="48" customFormat="1" ht="13.5" thickBot="1" x14ac:dyDescent="0.25">
      <c r="A10" s="463" t="s">
        <v>1394</v>
      </c>
      <c r="B10" s="456"/>
      <c r="C10" s="484">
        <f>SUM(C8:C9)</f>
        <v>2852947</v>
      </c>
      <c r="D10" s="484">
        <f t="shared" ref="D10:K10" si="1">SUM(D8:D9)</f>
        <v>198825</v>
      </c>
      <c r="E10" s="484">
        <f t="shared" si="1"/>
        <v>122629</v>
      </c>
      <c r="F10" s="484">
        <f t="shared" si="1"/>
        <v>201960</v>
      </c>
      <c r="G10" s="484">
        <f t="shared" si="1"/>
        <v>74311</v>
      </c>
      <c r="H10" s="484">
        <f t="shared" si="1"/>
        <v>124</v>
      </c>
      <c r="I10" s="484">
        <f t="shared" si="1"/>
        <v>38960</v>
      </c>
      <c r="J10" s="484">
        <f t="shared" si="1"/>
        <v>77025</v>
      </c>
      <c r="K10" s="484">
        <f t="shared" si="1"/>
        <v>4</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1493107</v>
      </c>
      <c r="D12" s="497" t="s">
        <v>1390</v>
      </c>
      <c r="E12" s="432" t="s">
        <v>1390</v>
      </c>
      <c r="F12" s="432" t="s">
        <v>1390</v>
      </c>
      <c r="G12" s="694">
        <f>'Expenditures 15-22'!K223</f>
        <v>31374</v>
      </c>
      <c r="H12" s="430"/>
      <c r="I12" s="432" t="s">
        <v>1390</v>
      </c>
      <c r="J12" s="432" t="s">
        <v>1390</v>
      </c>
      <c r="K12" s="430" t="s">
        <v>1390</v>
      </c>
      <c r="L12" s="39"/>
    </row>
    <row r="13" spans="1:13" x14ac:dyDescent="0.2">
      <c r="A13" s="733" t="s">
        <v>536</v>
      </c>
      <c r="B13" s="294">
        <v>2000</v>
      </c>
      <c r="C13" s="695">
        <f>'Expenditures 15-22'!K74</f>
        <v>836134</v>
      </c>
      <c r="D13" s="695">
        <f>'Expenditures 15-22'!K129</f>
        <v>86038</v>
      </c>
      <c r="E13" s="481" t="s">
        <v>1390</v>
      </c>
      <c r="F13" s="695">
        <f>'Expenditures 15-22'!K178</f>
        <v>198788</v>
      </c>
      <c r="G13" s="695">
        <f>'Expenditures 15-22'!K273</f>
        <v>50754</v>
      </c>
      <c r="H13" s="695">
        <f>'Expenditures 15-22'!K296</f>
        <v>2515223</v>
      </c>
      <c r="I13" s="432" t="s">
        <v>1390</v>
      </c>
      <c r="J13" s="748">
        <f>'Expenditures 15-22'!K323</f>
        <v>65251</v>
      </c>
      <c r="K13" s="700">
        <f>'Expenditures 15-22'!K341</f>
        <v>0</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13761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164149</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2343002</v>
      </c>
      <c r="D17" s="484">
        <f t="shared" si="2"/>
        <v>86038</v>
      </c>
      <c r="E17" s="484">
        <f t="shared" si="2"/>
        <v>164149</v>
      </c>
      <c r="F17" s="484">
        <f t="shared" si="2"/>
        <v>198788</v>
      </c>
      <c r="G17" s="484">
        <f t="shared" si="2"/>
        <v>82128</v>
      </c>
      <c r="H17" s="484">
        <f t="shared" si="2"/>
        <v>2515223</v>
      </c>
      <c r="I17" s="432"/>
      <c r="J17" s="484">
        <f>SUM(J12:J16)</f>
        <v>65251</v>
      </c>
      <c r="K17" s="484">
        <f>SUM(K12:K16)</f>
        <v>0</v>
      </c>
      <c r="L17" s="39"/>
    </row>
    <row r="18" spans="1:12" ht="15" customHeight="1" thickTop="1" x14ac:dyDescent="0.2">
      <c r="A18" s="1019" t="s">
        <v>1322</v>
      </c>
      <c r="B18" s="259">
        <v>4180</v>
      </c>
      <c r="C18" s="694">
        <f t="shared" ref="C18:H18" si="3">C9</f>
        <v>535709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2878711</v>
      </c>
      <c r="D19" s="484">
        <f t="shared" si="4"/>
        <v>86038</v>
      </c>
      <c r="E19" s="484">
        <f t="shared" si="4"/>
        <v>164149</v>
      </c>
      <c r="F19" s="484">
        <f t="shared" si="4"/>
        <v>198788</v>
      </c>
      <c r="G19" s="484">
        <f t="shared" si="4"/>
        <v>82128</v>
      </c>
      <c r="H19" s="484">
        <f t="shared" si="4"/>
        <v>2515223</v>
      </c>
      <c r="I19" s="432"/>
      <c r="J19" s="484">
        <f>SUM(J17:J18)</f>
        <v>65251</v>
      </c>
      <c r="K19" s="484">
        <f>SUM(K17:K18)</f>
        <v>0</v>
      </c>
      <c r="L19" s="39"/>
    </row>
    <row r="20" spans="1:12" ht="27" thickTop="1" thickBot="1" x14ac:dyDescent="0.25">
      <c r="A20" s="457" t="s">
        <v>1323</v>
      </c>
      <c r="B20" s="458"/>
      <c r="C20" s="1017">
        <f>C8-C17</f>
        <v>-25764</v>
      </c>
      <c r="D20" s="1017">
        <f t="shared" ref="D20:K20" si="5">D8-D17</f>
        <v>112787</v>
      </c>
      <c r="E20" s="1017">
        <f t="shared" si="5"/>
        <v>-41520</v>
      </c>
      <c r="F20" s="1017">
        <f t="shared" si="5"/>
        <v>3172</v>
      </c>
      <c r="G20" s="1017">
        <f t="shared" si="5"/>
        <v>-7817</v>
      </c>
      <c r="H20" s="1017">
        <f t="shared" si="5"/>
        <v>-2515099</v>
      </c>
      <c r="I20" s="1017">
        <f t="shared" si="5"/>
        <v>38960</v>
      </c>
      <c r="J20" s="1017">
        <f t="shared" si="5"/>
        <v>11774</v>
      </c>
      <c r="K20" s="1017">
        <f t="shared" si="5"/>
        <v>4</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v>33962</v>
      </c>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23300</v>
      </c>
      <c r="F37" s="480"/>
      <c r="G37" s="480"/>
      <c r="H37" s="480"/>
      <c r="I37" s="506"/>
      <c r="J37" s="480"/>
      <c r="K37" s="480"/>
      <c r="L37" s="503"/>
    </row>
    <row r="38" spans="1:12" s="703" customFormat="1" x14ac:dyDescent="0.2">
      <c r="A38" s="1021" t="s">
        <v>521</v>
      </c>
      <c r="B38" s="706">
        <v>7500</v>
      </c>
      <c r="C38" s="506"/>
      <c r="D38" s="506"/>
      <c r="E38" s="748">
        <f>SUM(C58:D61,H58:H61)</f>
        <v>6409</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29709</v>
      </c>
      <c r="F44" s="691">
        <f t="shared" si="6"/>
        <v>0</v>
      </c>
      <c r="G44" s="691">
        <f t="shared" si="6"/>
        <v>0</v>
      </c>
      <c r="H44" s="691">
        <f t="shared" si="6"/>
        <v>33962</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33962</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v>13300</v>
      </c>
      <c r="D57" s="428">
        <v>10000</v>
      </c>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f>14325-13300</f>
        <v>1025</v>
      </c>
      <c r="D61" s="428">
        <v>5384</v>
      </c>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14325</v>
      </c>
      <c r="D76" s="691">
        <f t="shared" si="7"/>
        <v>15384</v>
      </c>
      <c r="E76" s="691">
        <f t="shared" si="7"/>
        <v>0</v>
      </c>
      <c r="F76" s="691">
        <f t="shared" si="7"/>
        <v>0</v>
      </c>
      <c r="G76" s="691">
        <f t="shared" si="7"/>
        <v>0</v>
      </c>
      <c r="H76" s="691">
        <f t="shared" si="7"/>
        <v>0</v>
      </c>
      <c r="I76" s="691">
        <f t="shared" si="7"/>
        <v>33962</v>
      </c>
      <c r="J76" s="691">
        <f t="shared" si="7"/>
        <v>0</v>
      </c>
      <c r="K76" s="691">
        <f t="shared" si="7"/>
        <v>0</v>
      </c>
      <c r="L76" s="503"/>
    </row>
    <row r="77" spans="1:12" ht="14.25" thickTop="1" thickBot="1" x14ac:dyDescent="0.25">
      <c r="A77" s="1026" t="s">
        <v>1402</v>
      </c>
      <c r="B77" s="709"/>
      <c r="C77" s="443">
        <f t="shared" ref="C77:K77" si="8">C44-C76</f>
        <v>-14325</v>
      </c>
      <c r="D77" s="443">
        <f t="shared" si="8"/>
        <v>-15384</v>
      </c>
      <c r="E77" s="443">
        <f t="shared" si="8"/>
        <v>29709</v>
      </c>
      <c r="F77" s="443">
        <f t="shared" si="8"/>
        <v>0</v>
      </c>
      <c r="G77" s="443">
        <f t="shared" si="8"/>
        <v>0</v>
      </c>
      <c r="H77" s="443">
        <f t="shared" si="8"/>
        <v>33962</v>
      </c>
      <c r="I77" s="443">
        <f t="shared" si="8"/>
        <v>-33962</v>
      </c>
      <c r="J77" s="443">
        <f t="shared" si="8"/>
        <v>0</v>
      </c>
      <c r="K77" s="443">
        <f t="shared" si="8"/>
        <v>0</v>
      </c>
      <c r="L77" s="39"/>
    </row>
    <row r="78" spans="1:12" ht="29.25" customHeight="1" thickTop="1" thickBot="1" x14ac:dyDescent="0.25">
      <c r="A78" s="2224" t="s">
        <v>700</v>
      </c>
      <c r="B78" s="2225"/>
      <c r="C78" s="442">
        <f t="shared" ref="C78:K78" si="9">C20+C77</f>
        <v>-40089</v>
      </c>
      <c r="D78" s="442">
        <f t="shared" si="9"/>
        <v>97403</v>
      </c>
      <c r="E78" s="442">
        <f t="shared" si="9"/>
        <v>-11811</v>
      </c>
      <c r="F78" s="442">
        <f t="shared" si="9"/>
        <v>3172</v>
      </c>
      <c r="G78" s="442">
        <f t="shared" si="9"/>
        <v>-7817</v>
      </c>
      <c r="H78" s="442">
        <f t="shared" si="9"/>
        <v>-2481137</v>
      </c>
      <c r="I78" s="442">
        <f t="shared" si="9"/>
        <v>4998</v>
      </c>
      <c r="J78" s="442">
        <f t="shared" si="9"/>
        <v>11774</v>
      </c>
      <c r="K78" s="442">
        <f t="shared" si="9"/>
        <v>4</v>
      </c>
      <c r="L78" s="504"/>
    </row>
    <row r="79" spans="1:12" ht="13.5" thickTop="1" x14ac:dyDescent="0.2">
      <c r="A79" s="819" t="s">
        <v>1930</v>
      </c>
      <c r="B79" s="459"/>
      <c r="C79" s="434">
        <v>733465</v>
      </c>
      <c r="D79" s="702">
        <v>526963</v>
      </c>
      <c r="E79" s="702">
        <v>11811</v>
      </c>
      <c r="F79" s="702">
        <v>301604</v>
      </c>
      <c r="G79" s="702">
        <v>74721</v>
      </c>
      <c r="H79" s="702">
        <v>665924</v>
      </c>
      <c r="I79" s="702">
        <v>1054118</v>
      </c>
      <c r="J79" s="702">
        <v>38422</v>
      </c>
      <c r="K79" s="702">
        <v>1749</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693376</v>
      </c>
      <c r="D81" s="484">
        <f>SUM(D78:D80)</f>
        <v>624366</v>
      </c>
      <c r="E81" s="484">
        <f t="shared" ref="E81:K81" si="10">SUM(E78:E80)</f>
        <v>0</v>
      </c>
      <c r="F81" s="484">
        <f t="shared" si="10"/>
        <v>304776</v>
      </c>
      <c r="G81" s="484">
        <f t="shared" si="10"/>
        <v>66904</v>
      </c>
      <c r="H81" s="484">
        <f t="shared" si="10"/>
        <v>-1815213</v>
      </c>
      <c r="I81" s="484">
        <f t="shared" si="10"/>
        <v>1059116</v>
      </c>
      <c r="J81" s="484">
        <f t="shared" si="10"/>
        <v>50196</v>
      </c>
      <c r="K81" s="484">
        <f t="shared" si="10"/>
        <v>1753</v>
      </c>
      <c r="L81" s="39"/>
    </row>
    <row r="82" spans="1:12" ht="0.75" customHeight="1" thickTop="1" thickBot="1" x14ac:dyDescent="0.25">
      <c r="A82" s="631" t="s">
        <v>406</v>
      </c>
      <c r="B82" s="629"/>
      <c r="C82" s="1135">
        <f>(C81-C79)</f>
        <v>-40089</v>
      </c>
      <c r="D82" s="1135">
        <f t="shared" ref="D82:K82" si="11">(D81-D79)</f>
        <v>97403</v>
      </c>
      <c r="E82" s="1135">
        <f t="shared" si="11"/>
        <v>-11811</v>
      </c>
      <c r="F82" s="1135">
        <f t="shared" si="11"/>
        <v>3172</v>
      </c>
      <c r="G82" s="1135">
        <f t="shared" si="11"/>
        <v>-7817</v>
      </c>
      <c r="H82" s="1135">
        <f t="shared" si="11"/>
        <v>-2481137</v>
      </c>
      <c r="I82" s="1135">
        <f t="shared" si="11"/>
        <v>4998</v>
      </c>
      <c r="J82" s="1135">
        <f t="shared" si="11"/>
        <v>11774</v>
      </c>
      <c r="K82" s="1135">
        <f t="shared" si="11"/>
        <v>4</v>
      </c>
    </row>
    <row r="83" spans="1:12" ht="14.25" hidden="1" thickTop="1" thickBot="1" x14ac:dyDescent="0.25">
      <c r="A83" s="728" t="s">
        <v>407</v>
      </c>
      <c r="B83" s="630"/>
      <c r="C83" s="1136">
        <f>C82/C81</f>
        <v>-5.781711510060919E-2</v>
      </c>
      <c r="D83" s="1136">
        <f t="shared" ref="D83:K83" si="12">D82/D81</f>
        <v>0.1560030494934061</v>
      </c>
      <c r="E83" s="1136" t="e">
        <f t="shared" si="12"/>
        <v>#DIV/0!</v>
      </c>
      <c r="F83" s="1136">
        <f t="shared" si="12"/>
        <v>1.040764364648135E-2</v>
      </c>
      <c r="G83" s="1136">
        <f t="shared" si="12"/>
        <v>-0.11683905297142173</v>
      </c>
      <c r="H83" s="1136">
        <f t="shared" si="12"/>
        <v>1.3668572228162756</v>
      </c>
      <c r="I83" s="1136">
        <f t="shared" si="12"/>
        <v>4.7190298324262872E-3</v>
      </c>
      <c r="J83" s="1136">
        <f t="shared" si="12"/>
        <v>0.23456052275081679</v>
      </c>
      <c r="K83" s="1136">
        <f t="shared" si="12"/>
        <v>2.2818026240730175E-3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67"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A26" sqref="AA26"/>
      <selection pane="bottomLeft" activeCell="C177" sqref="C17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1970</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1696380</v>
      </c>
      <c r="D5" s="417">
        <v>191034</v>
      </c>
      <c r="E5" s="411">
        <v>122514</v>
      </c>
      <c r="F5" s="805">
        <v>91696</v>
      </c>
      <c r="G5" s="411">
        <v>31941</v>
      </c>
      <c r="H5" s="411"/>
      <c r="I5" s="411">
        <v>38207</v>
      </c>
      <c r="J5" s="435">
        <v>76857</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15283</v>
      </c>
      <c r="D7" s="411"/>
      <c r="E7" s="432"/>
      <c r="F7" s="435"/>
      <c r="G7" s="435"/>
      <c r="H7" s="435"/>
      <c r="I7" s="432"/>
      <c r="J7" s="432"/>
      <c r="K7" s="432"/>
    </row>
    <row r="8" spans="1:12" x14ac:dyDescent="0.2">
      <c r="A8" s="912" t="s">
        <v>483</v>
      </c>
      <c r="B8" s="40">
        <v>1150</v>
      </c>
      <c r="C8" s="480"/>
      <c r="D8" s="480"/>
      <c r="E8" s="506"/>
      <c r="F8" s="506"/>
      <c r="G8" s="417">
        <v>39926</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1711663</v>
      </c>
      <c r="D12" s="483">
        <f t="shared" si="0"/>
        <v>191034</v>
      </c>
      <c r="E12" s="483">
        <f t="shared" si="0"/>
        <v>122514</v>
      </c>
      <c r="F12" s="483">
        <f t="shared" si="0"/>
        <v>91696</v>
      </c>
      <c r="G12" s="483">
        <f t="shared" si="0"/>
        <v>71867</v>
      </c>
      <c r="H12" s="483">
        <f t="shared" si="0"/>
        <v>0</v>
      </c>
      <c r="I12" s="483">
        <f t="shared" si="0"/>
        <v>38207</v>
      </c>
      <c r="J12" s="483">
        <f t="shared" si="0"/>
        <v>76857</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45326</v>
      </c>
      <c r="D16" s="411"/>
      <c r="E16" s="411"/>
      <c r="F16" s="411"/>
      <c r="G16" s="411">
        <v>2200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45326</v>
      </c>
      <c r="D18" s="486">
        <f t="shared" ref="D18:K18" si="1">SUM(D14:D17)</f>
        <v>0</v>
      </c>
      <c r="E18" s="486">
        <f t="shared" si="1"/>
        <v>0</v>
      </c>
      <c r="F18" s="486">
        <f t="shared" si="1"/>
        <v>0</v>
      </c>
      <c r="G18" s="486">
        <f t="shared" si="1"/>
        <v>2200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3854</v>
      </c>
      <c r="D65" s="411">
        <v>845</v>
      </c>
      <c r="E65" s="411">
        <v>115</v>
      </c>
      <c r="F65" s="435">
        <v>872</v>
      </c>
      <c r="G65" s="411">
        <v>244</v>
      </c>
      <c r="H65" s="411">
        <v>124</v>
      </c>
      <c r="I65" s="411">
        <v>753</v>
      </c>
      <c r="J65" s="435">
        <v>168</v>
      </c>
      <c r="K65" s="411">
        <v>4</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3854</v>
      </c>
      <c r="D67" s="484">
        <f t="shared" ref="D67:K67" si="2">SUM(D65:D66)</f>
        <v>845</v>
      </c>
      <c r="E67" s="484">
        <f t="shared" si="2"/>
        <v>115</v>
      </c>
      <c r="F67" s="484">
        <f t="shared" si="2"/>
        <v>872</v>
      </c>
      <c r="G67" s="484">
        <f t="shared" si="2"/>
        <v>244</v>
      </c>
      <c r="H67" s="484">
        <f t="shared" si="2"/>
        <v>124</v>
      </c>
      <c r="I67" s="484">
        <f t="shared" si="2"/>
        <v>753</v>
      </c>
      <c r="J67" s="484">
        <f t="shared" si="2"/>
        <v>168</v>
      </c>
      <c r="K67" s="484">
        <f t="shared" si="2"/>
        <v>4</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45397</v>
      </c>
      <c r="D69" s="432"/>
      <c r="E69" s="432"/>
      <c r="F69" s="432"/>
      <c r="G69" s="432"/>
      <c r="H69" s="432"/>
      <c r="I69" s="432"/>
      <c r="J69" s="432"/>
      <c r="K69" s="432"/>
    </row>
    <row r="70" spans="1:11" ht="12.75" customHeight="1" x14ac:dyDescent="0.2">
      <c r="A70" s="912" t="s">
        <v>1178</v>
      </c>
      <c r="B70" s="40">
        <v>1612</v>
      </c>
      <c r="C70" s="482">
        <v>448</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1007</v>
      </c>
      <c r="D73" s="432"/>
      <c r="E73" s="432"/>
      <c r="F73" s="432"/>
      <c r="G73" s="432"/>
      <c r="H73" s="432"/>
      <c r="I73" s="432"/>
      <c r="J73" s="432"/>
      <c r="K73" s="432"/>
    </row>
    <row r="74" spans="1:11" ht="12.75" customHeight="1" x14ac:dyDescent="0.2">
      <c r="A74" s="912" t="s">
        <v>26</v>
      </c>
      <c r="B74" s="40">
        <v>1690</v>
      </c>
      <c r="C74" s="482">
        <v>1416</v>
      </c>
      <c r="D74" s="432"/>
      <c r="E74" s="432"/>
      <c r="F74" s="432"/>
      <c r="G74" s="432"/>
      <c r="H74" s="432"/>
      <c r="I74" s="432"/>
      <c r="J74" s="432"/>
      <c r="K74" s="432"/>
    </row>
    <row r="75" spans="1:11" ht="12.75" customHeight="1" thickBot="1" x14ac:dyDescent="0.25">
      <c r="A75" s="463" t="s">
        <v>647</v>
      </c>
      <c r="B75" s="456"/>
      <c r="C75" s="484">
        <f>SUM(C69:C74)</f>
        <v>48268</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14552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14552</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v>899</v>
      </c>
      <c r="D95" s="482">
        <v>6946</v>
      </c>
      <c r="E95" s="430"/>
      <c r="F95" s="430"/>
      <c r="G95" s="430"/>
      <c r="H95" s="430"/>
      <c r="I95" s="430"/>
      <c r="J95" s="430"/>
      <c r="K95" s="430"/>
    </row>
    <row r="96" spans="1:11" ht="12.75" customHeight="1" x14ac:dyDescent="0.2">
      <c r="A96" s="912" t="s">
        <v>457</v>
      </c>
      <c r="B96" s="40">
        <v>1920</v>
      </c>
      <c r="C96" s="482">
        <v>1265</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35744</v>
      </c>
      <c r="D98" s="411"/>
      <c r="E98" s="489"/>
      <c r="F98" s="411"/>
      <c r="G98" s="489"/>
      <c r="H98" s="489"/>
      <c r="I98" s="697"/>
      <c r="J98" s="489"/>
      <c r="K98" s="489"/>
    </row>
    <row r="99" spans="1:12" ht="12.75" customHeight="1" x14ac:dyDescent="0.2">
      <c r="A99" s="912" t="s">
        <v>982</v>
      </c>
      <c r="B99" s="40">
        <v>1950</v>
      </c>
      <c r="C99" s="490">
        <v>632</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130</v>
      </c>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c r="D107" s="411"/>
      <c r="E107" s="411"/>
      <c r="F107" s="411"/>
      <c r="G107" s="411"/>
      <c r="H107" s="411"/>
      <c r="I107" s="411"/>
      <c r="J107" s="435"/>
      <c r="K107" s="411"/>
    </row>
    <row r="108" spans="1:12" ht="12.75" customHeight="1" thickBot="1" x14ac:dyDescent="0.25">
      <c r="A108" s="463" t="s">
        <v>577</v>
      </c>
      <c r="B108" s="737"/>
      <c r="C108" s="483">
        <f>SUM(C95:C107)</f>
        <v>38670</v>
      </c>
      <c r="D108" s="483">
        <f t="shared" ref="D108:K108" si="3">SUM(D95:D107)</f>
        <v>6946</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1862333</v>
      </c>
      <c r="D109" s="492">
        <f t="shared" si="4"/>
        <v>198825</v>
      </c>
      <c r="E109" s="492">
        <f t="shared" si="4"/>
        <v>122629</v>
      </c>
      <c r="F109" s="492">
        <f t="shared" si="4"/>
        <v>92568</v>
      </c>
      <c r="G109" s="492">
        <f t="shared" si="4"/>
        <v>74311</v>
      </c>
      <c r="H109" s="492">
        <f t="shared" si="4"/>
        <v>124</v>
      </c>
      <c r="I109" s="492">
        <f t="shared" si="4"/>
        <v>38960</v>
      </c>
      <c r="J109" s="492">
        <f t="shared" si="4"/>
        <v>77025</v>
      </c>
      <c r="K109" s="442">
        <f t="shared" si="4"/>
        <v>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135599</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135599</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1512</v>
      </c>
      <c r="D124" s="491"/>
      <c r="E124" s="432"/>
      <c r="F124" s="805"/>
      <c r="G124" s="432"/>
      <c r="H124" s="432"/>
      <c r="I124" s="432"/>
      <c r="J124" s="432"/>
      <c r="K124" s="432"/>
    </row>
    <row r="125" spans="1:11" ht="12.75" customHeight="1" x14ac:dyDescent="0.2">
      <c r="A125" s="912" t="s">
        <v>1837</v>
      </c>
      <c r="B125" s="262">
        <v>3105</v>
      </c>
      <c r="C125" s="411">
        <v>33535</v>
      </c>
      <c r="D125" s="491"/>
      <c r="E125" s="432"/>
      <c r="F125" s="411"/>
      <c r="G125" s="432"/>
      <c r="H125" s="432"/>
      <c r="I125" s="432"/>
      <c r="J125" s="432"/>
      <c r="K125" s="432"/>
    </row>
    <row r="126" spans="1:11" ht="12.75" customHeight="1" x14ac:dyDescent="0.2">
      <c r="A126" s="912" t="s">
        <v>1035</v>
      </c>
      <c r="B126" s="262">
        <v>3110</v>
      </c>
      <c r="C126" s="482">
        <v>70586</v>
      </c>
      <c r="D126" s="411"/>
      <c r="E126" s="432"/>
      <c r="F126" s="411"/>
      <c r="G126" s="432"/>
      <c r="H126" s="432"/>
      <c r="I126" s="432"/>
      <c r="J126" s="432"/>
      <c r="K126" s="432"/>
    </row>
    <row r="127" spans="1:11" ht="12.75" customHeight="1" x14ac:dyDescent="0.2">
      <c r="A127" s="912" t="s">
        <v>112</v>
      </c>
      <c r="B127" s="262">
        <v>3120</v>
      </c>
      <c r="C127" s="411">
        <v>9016</v>
      </c>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114649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292</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84634</v>
      </c>
      <c r="G151" s="435"/>
      <c r="H151" s="432"/>
      <c r="I151" s="432"/>
      <c r="J151" s="432"/>
      <c r="K151" s="432"/>
    </row>
    <row r="152" spans="1:11" ht="12.75" customHeight="1" x14ac:dyDescent="0.2">
      <c r="A152" s="912" t="s">
        <v>1247</v>
      </c>
      <c r="B152" s="262">
        <v>3510</v>
      </c>
      <c r="C152" s="482"/>
      <c r="D152" s="411"/>
      <c r="E152" s="491"/>
      <c r="F152" s="411">
        <v>24758</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109392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8" t="s">
        <v>466</v>
      </c>
      <c r="B172" s="2229"/>
      <c r="C172" s="923">
        <f t="shared" ref="C172:K172" si="6">SUM(C131,C140,C144,C145:C149,C154,C155:C170,C171)</f>
        <v>115691</v>
      </c>
      <c r="D172" s="923">
        <f t="shared" si="6"/>
        <v>0</v>
      </c>
      <c r="E172" s="923">
        <f t="shared" si="6"/>
        <v>0</v>
      </c>
      <c r="F172" s="923">
        <f t="shared" si="6"/>
        <v>109392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251290</v>
      </c>
      <c r="D173" s="492">
        <f>SUM(D121,D172)</f>
        <v>0</v>
      </c>
      <c r="E173" s="492">
        <f>SUM(E121,E172)</f>
        <v>0</v>
      </c>
      <c r="F173" s="492">
        <f t="shared" ref="F173:K173" si="7">SUM(F121,F172)</f>
        <v>109392</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30" t="s">
        <v>1962</v>
      </c>
      <c r="B175" s="223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6" t="s">
        <v>921</v>
      </c>
      <c r="B178" s="223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4" t="s">
        <v>1963</v>
      </c>
      <c r="B179" s="223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v>24713</v>
      </c>
      <c r="D183" s="411"/>
      <c r="E183" s="432"/>
      <c r="F183" s="411"/>
      <c r="G183" s="411"/>
      <c r="H183" s="411"/>
      <c r="I183" s="432"/>
      <c r="J183" s="432"/>
      <c r="K183" s="411"/>
    </row>
    <row r="184" spans="1:11" ht="22.5" customHeight="1" thickBot="1" x14ac:dyDescent="0.25">
      <c r="A184" s="2236" t="s">
        <v>922</v>
      </c>
      <c r="B184" s="2237"/>
      <c r="C184" s="483">
        <f>SUM(C180:C183)</f>
        <v>24713</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4" t="s">
        <v>1964</v>
      </c>
      <c r="B185" s="2235"/>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36173</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5386</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41559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70062</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70062</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51234</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51234</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7141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3400</v>
      </c>
      <c r="D270" s="423"/>
      <c r="E270" s="432"/>
      <c r="F270" s="423"/>
      <c r="G270" s="423"/>
      <c r="H270" s="432"/>
      <c r="I270" s="432"/>
      <c r="J270" s="432"/>
      <c r="K270" s="432"/>
    </row>
    <row r="271" spans="1:11" ht="12.75" customHeight="1" thickTop="1" thickBot="1" x14ac:dyDescent="0.25">
      <c r="A271" s="912" t="s">
        <v>443</v>
      </c>
      <c r="B271" s="40">
        <v>4992</v>
      </c>
      <c r="C271" s="496">
        <v>5506</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2" t="s">
        <v>1777</v>
      </c>
      <c r="B273" s="2233"/>
      <c r="C273" s="492">
        <f t="shared" ref="C273:H273" si="10">SUM(C191,C201,C211,C216,C224,C228,C229,C259:C272)</f>
        <v>178902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203615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2317238</v>
      </c>
      <c r="D275" s="492">
        <f t="shared" si="12"/>
        <v>198825</v>
      </c>
      <c r="E275" s="492">
        <f t="shared" si="12"/>
        <v>122629</v>
      </c>
      <c r="F275" s="492">
        <f t="shared" si="12"/>
        <v>201960</v>
      </c>
      <c r="G275" s="492">
        <f t="shared" si="12"/>
        <v>74311</v>
      </c>
      <c r="H275" s="492">
        <f t="shared" si="12"/>
        <v>124</v>
      </c>
      <c r="I275" s="492">
        <f t="shared" si="12"/>
        <v>38960</v>
      </c>
      <c r="J275" s="492">
        <f t="shared" si="12"/>
        <v>77025</v>
      </c>
      <c r="K275" s="442">
        <f t="shared" si="12"/>
        <v>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5" activePane="bottomLeft" state="frozen"/>
      <selection activeCell="AA26" sqref="AA26"/>
      <selection pane="bottomLeft" activeCell="A362" sqref="A36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42" t="s">
        <v>338</v>
      </c>
      <c r="B3" s="224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874535</v>
      </c>
      <c r="D5" s="411">
        <v>191057</v>
      </c>
      <c r="E5" s="411">
        <v>1623</v>
      </c>
      <c r="F5" s="411">
        <v>27343</v>
      </c>
      <c r="G5" s="411"/>
      <c r="H5" s="411">
        <v>2039</v>
      </c>
      <c r="I5" s="435"/>
      <c r="J5" s="435"/>
      <c r="K5" s="413">
        <f>SUM(C5:J5)</f>
        <v>1096597</v>
      </c>
      <c r="L5" s="411">
        <v>1114587</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212397</v>
      </c>
      <c r="D8" s="411">
        <v>50271</v>
      </c>
      <c r="E8" s="411">
        <v>27542</v>
      </c>
      <c r="F8" s="411">
        <v>417</v>
      </c>
      <c r="G8" s="411"/>
      <c r="H8" s="411">
        <v>1244</v>
      </c>
      <c r="I8" s="435"/>
      <c r="J8" s="435"/>
      <c r="K8" s="413">
        <f t="shared" si="0"/>
        <v>291871</v>
      </c>
      <c r="L8" s="411">
        <v>310688</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v>63600</v>
      </c>
      <c r="D10" s="411">
        <v>20413</v>
      </c>
      <c r="E10" s="411"/>
      <c r="F10" s="411">
        <v>709</v>
      </c>
      <c r="G10" s="411"/>
      <c r="H10" s="411"/>
      <c r="I10" s="435"/>
      <c r="J10" s="435"/>
      <c r="K10" s="413">
        <f t="shared" si="0"/>
        <v>84722</v>
      </c>
      <c r="L10" s="411">
        <v>114545</v>
      </c>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12286</v>
      </c>
      <c r="D14" s="411">
        <v>1048</v>
      </c>
      <c r="E14" s="411">
        <v>6583</v>
      </c>
      <c r="F14" s="411"/>
      <c r="G14" s="411"/>
      <c r="H14" s="411"/>
      <c r="I14" s="435"/>
      <c r="J14" s="435"/>
      <c r="K14" s="413">
        <f t="shared" si="0"/>
        <v>19917</v>
      </c>
      <c r="L14" s="411">
        <v>19179</v>
      </c>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1162818</v>
      </c>
      <c r="D33" s="414">
        <f t="shared" ref="D33:L33" si="1">SUM(D5:D32)</f>
        <v>262789</v>
      </c>
      <c r="E33" s="414">
        <f t="shared" si="1"/>
        <v>35748</v>
      </c>
      <c r="F33" s="414">
        <f t="shared" si="1"/>
        <v>28469</v>
      </c>
      <c r="G33" s="414">
        <f t="shared" si="1"/>
        <v>0</v>
      </c>
      <c r="H33" s="414">
        <f t="shared" si="1"/>
        <v>3283</v>
      </c>
      <c r="I33" s="414">
        <f t="shared" si="1"/>
        <v>0</v>
      </c>
      <c r="J33" s="414">
        <f t="shared" si="1"/>
        <v>0</v>
      </c>
      <c r="K33" s="414">
        <f t="shared" si="1"/>
        <v>1493107</v>
      </c>
      <c r="L33" s="414">
        <f t="shared" si="1"/>
        <v>1558999</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v>45703</v>
      </c>
      <c r="D36" s="417">
        <v>12628</v>
      </c>
      <c r="E36" s="417">
        <v>185</v>
      </c>
      <c r="F36" s="417">
        <v>34</v>
      </c>
      <c r="G36" s="417"/>
      <c r="H36" s="417">
        <v>295</v>
      </c>
      <c r="I36" s="435"/>
      <c r="J36" s="435"/>
      <c r="K36" s="413">
        <f t="shared" ref="K36:K41" si="2">SUM(C36:J36)</f>
        <v>58845</v>
      </c>
      <c r="L36" s="411">
        <v>62590</v>
      </c>
    </row>
    <row r="37" spans="1:14" x14ac:dyDescent="0.2">
      <c r="A37" s="1813" t="s">
        <v>1288</v>
      </c>
      <c r="B37" s="267">
        <v>2120</v>
      </c>
      <c r="C37" s="411"/>
      <c r="D37" s="411"/>
      <c r="E37" s="411"/>
      <c r="F37" s="411"/>
      <c r="G37" s="411"/>
      <c r="H37" s="411"/>
      <c r="I37" s="435"/>
      <c r="J37" s="435"/>
      <c r="K37" s="413">
        <f t="shared" si="2"/>
        <v>0</v>
      </c>
      <c r="L37" s="411"/>
    </row>
    <row r="38" spans="1:14" x14ac:dyDescent="0.2">
      <c r="A38" s="1813" t="s">
        <v>222</v>
      </c>
      <c r="B38" s="267">
        <v>2130</v>
      </c>
      <c r="C38" s="411"/>
      <c r="D38" s="411"/>
      <c r="E38" s="411"/>
      <c r="F38" s="411">
        <v>63</v>
      </c>
      <c r="G38" s="411"/>
      <c r="H38" s="411"/>
      <c r="I38" s="435"/>
      <c r="J38" s="435"/>
      <c r="K38" s="413">
        <f t="shared" si="2"/>
        <v>63</v>
      </c>
      <c r="L38" s="411">
        <v>250</v>
      </c>
    </row>
    <row r="39" spans="1:14" x14ac:dyDescent="0.2">
      <c r="A39" s="1813" t="s">
        <v>223</v>
      </c>
      <c r="B39" s="267">
        <v>2140</v>
      </c>
      <c r="C39" s="411">
        <v>52727</v>
      </c>
      <c r="D39" s="411">
        <v>13158</v>
      </c>
      <c r="E39" s="411">
        <v>877</v>
      </c>
      <c r="F39" s="411">
        <v>282</v>
      </c>
      <c r="G39" s="411"/>
      <c r="H39" s="411">
        <v>15</v>
      </c>
      <c r="I39" s="435"/>
      <c r="J39" s="435"/>
      <c r="K39" s="413">
        <f t="shared" si="2"/>
        <v>67059</v>
      </c>
      <c r="L39" s="411">
        <v>68807</v>
      </c>
    </row>
    <row r="40" spans="1:14" x14ac:dyDescent="0.2">
      <c r="A40" s="1813" t="s">
        <v>224</v>
      </c>
      <c r="B40" s="267">
        <v>2150</v>
      </c>
      <c r="C40" s="411">
        <v>53193</v>
      </c>
      <c r="D40" s="411">
        <v>20115</v>
      </c>
      <c r="E40" s="411">
        <v>35</v>
      </c>
      <c r="F40" s="411">
        <v>185</v>
      </c>
      <c r="G40" s="411"/>
      <c r="H40" s="411">
        <v>355</v>
      </c>
      <c r="I40" s="435"/>
      <c r="J40" s="435"/>
      <c r="K40" s="413">
        <f t="shared" si="2"/>
        <v>73883</v>
      </c>
      <c r="L40" s="411">
        <v>74615</v>
      </c>
    </row>
    <row r="41" spans="1:14" x14ac:dyDescent="0.2">
      <c r="A41" s="1813" t="s">
        <v>1986</v>
      </c>
      <c r="B41" s="267">
        <v>2190</v>
      </c>
      <c r="C41" s="411">
        <v>3951</v>
      </c>
      <c r="D41" s="411">
        <v>338</v>
      </c>
      <c r="E41" s="411">
        <v>896</v>
      </c>
      <c r="F41" s="411">
        <v>5280</v>
      </c>
      <c r="G41" s="411"/>
      <c r="H41" s="411"/>
      <c r="I41" s="435"/>
      <c r="J41" s="435"/>
      <c r="K41" s="413">
        <f t="shared" si="2"/>
        <v>10465</v>
      </c>
      <c r="L41" s="411">
        <v>16510</v>
      </c>
    </row>
    <row r="42" spans="1:14" ht="12.75" customHeight="1" thickBot="1" x14ac:dyDescent="0.25">
      <c r="A42" s="886" t="s">
        <v>659</v>
      </c>
      <c r="B42" s="467" t="s">
        <v>832</v>
      </c>
      <c r="C42" s="414">
        <f>SUM(C36:C41)</f>
        <v>155574</v>
      </c>
      <c r="D42" s="414">
        <f t="shared" ref="D42:L42" si="3">SUM(D36:D41)</f>
        <v>46239</v>
      </c>
      <c r="E42" s="414">
        <f t="shared" si="3"/>
        <v>1993</v>
      </c>
      <c r="F42" s="414">
        <f t="shared" si="3"/>
        <v>5844</v>
      </c>
      <c r="G42" s="414">
        <f t="shared" si="3"/>
        <v>0</v>
      </c>
      <c r="H42" s="414">
        <f t="shared" si="3"/>
        <v>665</v>
      </c>
      <c r="I42" s="414">
        <f t="shared" si="3"/>
        <v>0</v>
      </c>
      <c r="J42" s="414">
        <f t="shared" si="3"/>
        <v>0</v>
      </c>
      <c r="K42" s="414">
        <f t="shared" si="3"/>
        <v>210315</v>
      </c>
      <c r="L42" s="414">
        <f t="shared" si="3"/>
        <v>222772</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c r="D44" s="417"/>
      <c r="E44" s="417">
        <v>4970</v>
      </c>
      <c r="F44" s="417"/>
      <c r="G44" s="417"/>
      <c r="H44" s="417"/>
      <c r="I44" s="435"/>
      <c r="J44" s="435"/>
      <c r="K44" s="419">
        <f>SUM(C44:J44)</f>
        <v>4970</v>
      </c>
      <c r="L44" s="417">
        <v>15000</v>
      </c>
    </row>
    <row r="45" spans="1:14" x14ac:dyDescent="0.2">
      <c r="A45" s="1813" t="s">
        <v>976</v>
      </c>
      <c r="B45" s="267">
        <v>2220</v>
      </c>
      <c r="C45" s="411">
        <v>21717</v>
      </c>
      <c r="D45" s="411">
        <v>5647</v>
      </c>
      <c r="E45" s="411">
        <v>8874</v>
      </c>
      <c r="F45" s="411">
        <v>10275</v>
      </c>
      <c r="G45" s="411">
        <v>16179</v>
      </c>
      <c r="H45" s="411">
        <v>28094</v>
      </c>
      <c r="I45" s="435"/>
      <c r="J45" s="435"/>
      <c r="K45" s="419">
        <f>SUM(C45:J45)</f>
        <v>90786</v>
      </c>
      <c r="L45" s="411">
        <v>105996</v>
      </c>
    </row>
    <row r="46" spans="1:14" x14ac:dyDescent="0.2">
      <c r="A46" s="1813" t="s">
        <v>977</v>
      </c>
      <c r="B46" s="267">
        <v>2230</v>
      </c>
      <c r="C46" s="411"/>
      <c r="D46" s="411"/>
      <c r="E46" s="411">
        <v>1440</v>
      </c>
      <c r="F46" s="411"/>
      <c r="G46" s="411"/>
      <c r="H46" s="411"/>
      <c r="I46" s="435"/>
      <c r="J46" s="435"/>
      <c r="K46" s="419">
        <f>SUM(C46:J46)</f>
        <v>1440</v>
      </c>
      <c r="L46" s="411">
        <v>2000</v>
      </c>
    </row>
    <row r="47" spans="1:14" ht="12.75" customHeight="1" thickBot="1" x14ac:dyDescent="0.25">
      <c r="A47" s="886" t="s">
        <v>660</v>
      </c>
      <c r="B47" s="467" t="s">
        <v>33</v>
      </c>
      <c r="C47" s="414">
        <f>SUM(C44:C46)</f>
        <v>21717</v>
      </c>
      <c r="D47" s="414">
        <f t="shared" ref="D47:K47" si="4">SUM(D44:D46)</f>
        <v>5647</v>
      </c>
      <c r="E47" s="414">
        <f t="shared" si="4"/>
        <v>15284</v>
      </c>
      <c r="F47" s="414">
        <f t="shared" si="4"/>
        <v>10275</v>
      </c>
      <c r="G47" s="414">
        <f t="shared" si="4"/>
        <v>16179</v>
      </c>
      <c r="H47" s="414">
        <f t="shared" si="4"/>
        <v>28094</v>
      </c>
      <c r="I47" s="414">
        <f t="shared" si="4"/>
        <v>0</v>
      </c>
      <c r="J47" s="414">
        <f t="shared" si="4"/>
        <v>0</v>
      </c>
      <c r="K47" s="414">
        <f t="shared" si="4"/>
        <v>97196</v>
      </c>
      <c r="L47" s="414">
        <f>SUM(L44:L46)</f>
        <v>122996</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2000</v>
      </c>
      <c r="D49" s="417"/>
      <c r="E49" s="417">
        <v>35313</v>
      </c>
      <c r="F49" s="417">
        <v>3563</v>
      </c>
      <c r="G49" s="417"/>
      <c r="H49" s="417">
        <v>2220</v>
      </c>
      <c r="I49" s="435"/>
      <c r="J49" s="435"/>
      <c r="K49" s="419">
        <f>SUM(C49:J49)</f>
        <v>43096</v>
      </c>
      <c r="L49" s="417">
        <v>39500</v>
      </c>
    </row>
    <row r="50" spans="1:14" x14ac:dyDescent="0.2">
      <c r="A50" s="1813" t="s">
        <v>979</v>
      </c>
      <c r="B50" s="267">
        <v>2320</v>
      </c>
      <c r="C50" s="411">
        <v>101600</v>
      </c>
      <c r="D50" s="411">
        <v>32690</v>
      </c>
      <c r="E50" s="411">
        <v>4441</v>
      </c>
      <c r="F50" s="411">
        <v>707</v>
      </c>
      <c r="G50" s="411"/>
      <c r="H50" s="411">
        <v>1686</v>
      </c>
      <c r="I50" s="435"/>
      <c r="J50" s="435"/>
      <c r="K50" s="419">
        <f>SUM(C50:J50)</f>
        <v>141124</v>
      </c>
      <c r="L50" s="411">
        <v>138804</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103600</v>
      </c>
      <c r="D53" s="414">
        <f t="shared" ref="D53:L53" si="5">SUM(D49:D52)</f>
        <v>32690</v>
      </c>
      <c r="E53" s="414">
        <f t="shared" si="5"/>
        <v>39754</v>
      </c>
      <c r="F53" s="414">
        <f t="shared" si="5"/>
        <v>4270</v>
      </c>
      <c r="G53" s="414">
        <f t="shared" si="5"/>
        <v>0</v>
      </c>
      <c r="H53" s="414">
        <f t="shared" si="5"/>
        <v>3906</v>
      </c>
      <c r="I53" s="414">
        <f t="shared" si="5"/>
        <v>0</v>
      </c>
      <c r="J53" s="414">
        <f t="shared" si="5"/>
        <v>0</v>
      </c>
      <c r="K53" s="414">
        <f t="shared" si="5"/>
        <v>184220</v>
      </c>
      <c r="L53" s="414">
        <f t="shared" si="5"/>
        <v>178304</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77606</v>
      </c>
      <c r="D55" s="417">
        <v>8966</v>
      </c>
      <c r="E55" s="417">
        <v>549</v>
      </c>
      <c r="F55" s="417">
        <v>1011</v>
      </c>
      <c r="G55" s="417"/>
      <c r="H55" s="417">
        <v>4360</v>
      </c>
      <c r="I55" s="435"/>
      <c r="J55" s="435"/>
      <c r="K55" s="419">
        <f>SUM(C55:J55)</f>
        <v>92492</v>
      </c>
      <c r="L55" s="417">
        <v>96011</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77606</v>
      </c>
      <c r="D57" s="420">
        <f t="shared" ref="D57:K57" si="6">SUM(D55:D56)</f>
        <v>8966</v>
      </c>
      <c r="E57" s="420">
        <f t="shared" si="6"/>
        <v>549</v>
      </c>
      <c r="F57" s="420">
        <f t="shared" si="6"/>
        <v>1011</v>
      </c>
      <c r="G57" s="420">
        <f t="shared" si="6"/>
        <v>0</v>
      </c>
      <c r="H57" s="420">
        <f t="shared" si="6"/>
        <v>4360</v>
      </c>
      <c r="I57" s="420">
        <f t="shared" si="6"/>
        <v>0</v>
      </c>
      <c r="J57" s="420">
        <f t="shared" si="6"/>
        <v>0</v>
      </c>
      <c r="K57" s="420">
        <f t="shared" si="6"/>
        <v>92492</v>
      </c>
      <c r="L57" s="414">
        <f>SUM(L55:L56)</f>
        <v>96011</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34185</v>
      </c>
      <c r="D60" s="411">
        <v>5451</v>
      </c>
      <c r="E60" s="411">
        <v>2034</v>
      </c>
      <c r="F60" s="411">
        <v>1295</v>
      </c>
      <c r="G60" s="411"/>
      <c r="H60" s="411">
        <v>4943</v>
      </c>
      <c r="I60" s="435"/>
      <c r="J60" s="435"/>
      <c r="K60" s="419">
        <f t="shared" si="7"/>
        <v>47908</v>
      </c>
      <c r="L60" s="411">
        <v>47937</v>
      </c>
      <c r="M60" s="15"/>
      <c r="N60" s="15"/>
    </row>
    <row r="61" spans="1:14" s="16" customFormat="1" x14ac:dyDescent="0.2">
      <c r="A61" s="1813" t="s">
        <v>221</v>
      </c>
      <c r="B61" s="267">
        <v>2540</v>
      </c>
      <c r="C61" s="411">
        <v>93014</v>
      </c>
      <c r="D61" s="411">
        <v>4841</v>
      </c>
      <c r="E61" s="411"/>
      <c r="F61" s="411"/>
      <c r="G61" s="411"/>
      <c r="H61" s="411"/>
      <c r="I61" s="435"/>
      <c r="J61" s="435"/>
      <c r="K61" s="419">
        <f t="shared" si="7"/>
        <v>97855</v>
      </c>
      <c r="L61" s="411">
        <v>94225</v>
      </c>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51795</v>
      </c>
      <c r="D63" s="411">
        <v>641</v>
      </c>
      <c r="E63" s="411">
        <v>295</v>
      </c>
      <c r="F63" s="411">
        <v>45461</v>
      </c>
      <c r="G63" s="411"/>
      <c r="H63" s="411">
        <v>244</v>
      </c>
      <c r="I63" s="435"/>
      <c r="J63" s="435"/>
      <c r="K63" s="419">
        <f t="shared" si="7"/>
        <v>98436</v>
      </c>
      <c r="L63" s="411">
        <v>110716</v>
      </c>
    </row>
    <row r="64" spans="1:14" s="15" customFormat="1" x14ac:dyDescent="0.2">
      <c r="A64" s="1820" t="s">
        <v>108</v>
      </c>
      <c r="B64" s="268">
        <v>2570</v>
      </c>
      <c r="C64" s="417"/>
      <c r="D64" s="417"/>
      <c r="E64" s="417">
        <v>4177</v>
      </c>
      <c r="F64" s="417">
        <v>3472</v>
      </c>
      <c r="G64" s="417"/>
      <c r="H64" s="417"/>
      <c r="I64" s="435"/>
      <c r="J64" s="435"/>
      <c r="K64" s="419">
        <f t="shared" si="7"/>
        <v>7649</v>
      </c>
      <c r="L64" s="417">
        <v>7500</v>
      </c>
    </row>
    <row r="65" spans="1:14" s="16" customFormat="1" ht="12.75" customHeight="1" thickBot="1" x14ac:dyDescent="0.25">
      <c r="A65" s="886" t="s">
        <v>835</v>
      </c>
      <c r="B65" s="467" t="s">
        <v>36</v>
      </c>
      <c r="C65" s="414">
        <f>SUM(C59:C64)</f>
        <v>178994</v>
      </c>
      <c r="D65" s="414">
        <f t="shared" ref="D65:L65" si="8">SUM(D59:D64)</f>
        <v>10933</v>
      </c>
      <c r="E65" s="414">
        <f t="shared" si="8"/>
        <v>6506</v>
      </c>
      <c r="F65" s="414">
        <f t="shared" si="8"/>
        <v>50228</v>
      </c>
      <c r="G65" s="414">
        <f t="shared" si="8"/>
        <v>0</v>
      </c>
      <c r="H65" s="414">
        <f t="shared" si="8"/>
        <v>5187</v>
      </c>
      <c r="I65" s="414">
        <f t="shared" si="8"/>
        <v>0</v>
      </c>
      <c r="J65" s="414">
        <f t="shared" si="8"/>
        <v>0</v>
      </c>
      <c r="K65" s="414">
        <f t="shared" si="8"/>
        <v>251848</v>
      </c>
      <c r="L65" s="414">
        <f t="shared" si="8"/>
        <v>260378</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v>63</v>
      </c>
      <c r="F70" s="411"/>
      <c r="G70" s="411"/>
      <c r="H70" s="411"/>
      <c r="I70" s="435"/>
      <c r="J70" s="435"/>
      <c r="K70" s="419">
        <f>SUM(C70:J70)</f>
        <v>63</v>
      </c>
      <c r="L70" s="411">
        <v>200</v>
      </c>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63</v>
      </c>
      <c r="F72" s="414">
        <f t="shared" si="9"/>
        <v>0</v>
      </c>
      <c r="G72" s="414">
        <f t="shared" si="9"/>
        <v>0</v>
      </c>
      <c r="H72" s="414">
        <f t="shared" si="9"/>
        <v>0</v>
      </c>
      <c r="I72" s="414">
        <f t="shared" si="9"/>
        <v>0</v>
      </c>
      <c r="J72" s="414">
        <f t="shared" si="9"/>
        <v>0</v>
      </c>
      <c r="K72" s="414">
        <f t="shared" si="9"/>
        <v>63</v>
      </c>
      <c r="L72" s="414">
        <f>SUM(L67:L71)</f>
        <v>200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537491</v>
      </c>
      <c r="D74" s="424">
        <f t="shared" ref="D74:K74" si="10">SUM(D42,D47,D53,D57,D65,D72,D73)</f>
        <v>104475</v>
      </c>
      <c r="E74" s="424">
        <f t="shared" si="10"/>
        <v>64149</v>
      </c>
      <c r="F74" s="424">
        <f t="shared" si="10"/>
        <v>71628</v>
      </c>
      <c r="G74" s="424">
        <f t="shared" si="10"/>
        <v>16179</v>
      </c>
      <c r="H74" s="424">
        <f t="shared" si="10"/>
        <v>42212</v>
      </c>
      <c r="I74" s="424">
        <f t="shared" si="10"/>
        <v>0</v>
      </c>
      <c r="J74" s="424">
        <f t="shared" si="10"/>
        <v>0</v>
      </c>
      <c r="K74" s="424">
        <f t="shared" si="10"/>
        <v>836134</v>
      </c>
      <c r="L74" s="424">
        <f>SUM(L42,L47,L53,L57,L65,L72,L73)</f>
        <v>880661</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v>3991</v>
      </c>
      <c r="F79" s="412"/>
      <c r="G79" s="412"/>
      <c r="H79" s="411"/>
      <c r="I79" s="506"/>
      <c r="J79" s="506"/>
      <c r="K79" s="413">
        <f t="shared" si="11"/>
        <v>3991</v>
      </c>
      <c r="L79" s="411">
        <v>5100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v>3155</v>
      </c>
      <c r="I83" s="506"/>
      <c r="J83" s="506"/>
      <c r="K83" s="413">
        <f t="shared" si="11"/>
        <v>3155</v>
      </c>
      <c r="L83" s="411">
        <v>4000</v>
      </c>
    </row>
    <row r="84" spans="1:12" ht="13.5" thickBot="1" x14ac:dyDescent="0.25">
      <c r="A84" s="886" t="s">
        <v>1919</v>
      </c>
      <c r="B84" s="532">
        <v>4100</v>
      </c>
      <c r="C84" s="412"/>
      <c r="D84" s="412"/>
      <c r="E84" s="414">
        <f>SUM(E78:E83)</f>
        <v>3991</v>
      </c>
      <c r="F84" s="412"/>
      <c r="G84" s="412"/>
      <c r="H84" s="414">
        <f>SUM(H78:H83)</f>
        <v>3155</v>
      </c>
      <c r="I84" s="506"/>
      <c r="J84" s="506"/>
      <c r="K84" s="414">
        <f>SUM(K78:K83)</f>
        <v>7146</v>
      </c>
      <c r="L84" s="414">
        <f>SUM(L78:L83)</f>
        <v>9100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6615</v>
      </c>
      <c r="I86" s="506"/>
      <c r="J86" s="506"/>
      <c r="K86" s="519">
        <f t="shared" ref="K86:K98" si="12">H86</f>
        <v>6615</v>
      </c>
      <c r="L86" s="441">
        <v>30000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6615</v>
      </c>
      <c r="I92" s="506"/>
      <c r="J92" s="506"/>
      <c r="K92" s="519">
        <f t="shared" si="12"/>
        <v>6615</v>
      </c>
      <c r="L92" s="1061">
        <f>SUM(L85:L91)</f>
        <v>30000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3991</v>
      </c>
      <c r="F102" s="412"/>
      <c r="G102" s="412"/>
      <c r="H102" s="424">
        <f>SUM(H84,H92,H100,H101)</f>
        <v>9770</v>
      </c>
      <c r="I102" s="506"/>
      <c r="J102" s="506"/>
      <c r="K102" s="424">
        <f>SUM(K84,K92,K100,K101)</f>
        <v>13761</v>
      </c>
      <c r="L102" s="424">
        <f>SUM(L84,L92,L100,L101)</f>
        <v>39100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1700309</v>
      </c>
      <c r="D114" s="414">
        <f t="shared" ref="D114:K114" si="13">SUM(D33,D74,D75,D102,D112,D113)</f>
        <v>367264</v>
      </c>
      <c r="E114" s="414">
        <f t="shared" si="13"/>
        <v>103888</v>
      </c>
      <c r="F114" s="414">
        <f t="shared" si="13"/>
        <v>100097</v>
      </c>
      <c r="G114" s="414">
        <f t="shared" si="13"/>
        <v>16179</v>
      </c>
      <c r="H114" s="414">
        <f>SUM(H33,H74,H75,H102,H112,H113)</f>
        <v>55265</v>
      </c>
      <c r="I114" s="414">
        <f t="shared" si="13"/>
        <v>0</v>
      </c>
      <c r="J114" s="414">
        <f t="shared" si="13"/>
        <v>0</v>
      </c>
      <c r="K114" s="414">
        <f t="shared" si="13"/>
        <v>2343002</v>
      </c>
      <c r="L114" s="414">
        <f>SUM(L33,L74,L75,L102,L112,L113)</f>
        <v>2478760</v>
      </c>
    </row>
    <row r="115" spans="1:14" ht="23.25" thickTop="1" x14ac:dyDescent="0.2">
      <c r="A115" s="1825" t="s">
        <v>1177</v>
      </c>
      <c r="B115" s="891"/>
      <c r="C115" s="415"/>
      <c r="D115" s="415"/>
      <c r="E115" s="415"/>
      <c r="F115" s="415"/>
      <c r="G115" s="415"/>
      <c r="H115" s="415"/>
      <c r="I115" s="415"/>
      <c r="J115" s="415"/>
      <c r="K115" s="439">
        <f>'Revenues 9-14'!C275-'Expenditures 15-22'!K114</f>
        <v>-25764</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40" t="s">
        <v>337</v>
      </c>
      <c r="B117" s="2241"/>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v>1194</v>
      </c>
      <c r="I123" s="435"/>
      <c r="J123" s="435"/>
      <c r="K123" s="414">
        <f>SUM(C123:J123)</f>
        <v>1194</v>
      </c>
      <c r="L123" s="411">
        <v>1193</v>
      </c>
    </row>
    <row r="124" spans="1:14" ht="14.25" thickTop="1" thickBot="1" x14ac:dyDescent="0.25">
      <c r="A124" s="1813" t="s">
        <v>221</v>
      </c>
      <c r="B124" s="267">
        <v>2540</v>
      </c>
      <c r="C124" s="411"/>
      <c r="D124" s="411"/>
      <c r="E124" s="411">
        <v>19466</v>
      </c>
      <c r="F124" s="411">
        <v>53530</v>
      </c>
      <c r="G124" s="411">
        <v>11846</v>
      </c>
      <c r="H124" s="411">
        <v>2</v>
      </c>
      <c r="I124" s="435"/>
      <c r="J124" s="435"/>
      <c r="K124" s="414">
        <f>SUM(C124:J124)</f>
        <v>84844</v>
      </c>
      <c r="L124" s="411">
        <v>177500</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19466</v>
      </c>
      <c r="F127" s="414">
        <f t="shared" si="14"/>
        <v>53530</v>
      </c>
      <c r="G127" s="414">
        <f t="shared" si="14"/>
        <v>11846</v>
      </c>
      <c r="H127" s="414">
        <f t="shared" si="14"/>
        <v>1196</v>
      </c>
      <c r="I127" s="414">
        <f t="shared" si="14"/>
        <v>0</v>
      </c>
      <c r="J127" s="414">
        <f t="shared" si="14"/>
        <v>0</v>
      </c>
      <c r="K127" s="414">
        <f t="shared" si="14"/>
        <v>86038</v>
      </c>
      <c r="L127" s="414">
        <f t="shared" si="14"/>
        <v>178693</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0</v>
      </c>
      <c r="D129" s="424">
        <f t="shared" ref="D129:L129" si="15">SUM(D120,D127,D128)</f>
        <v>0</v>
      </c>
      <c r="E129" s="424">
        <f t="shared" si="15"/>
        <v>19466</v>
      </c>
      <c r="F129" s="424">
        <f t="shared" si="15"/>
        <v>53530</v>
      </c>
      <c r="G129" s="424">
        <f t="shared" si="15"/>
        <v>11846</v>
      </c>
      <c r="H129" s="424">
        <f t="shared" si="15"/>
        <v>1196</v>
      </c>
      <c r="I129" s="424">
        <f t="shared" si="15"/>
        <v>0</v>
      </c>
      <c r="J129" s="424">
        <f t="shared" si="15"/>
        <v>0</v>
      </c>
      <c r="K129" s="424">
        <f t="shared" si="15"/>
        <v>86038</v>
      </c>
      <c r="L129" s="424">
        <f t="shared" si="15"/>
        <v>178693</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51" t="s">
        <v>724</v>
      </c>
      <c r="B150" s="2252"/>
      <c r="C150" s="414">
        <f>SUM(C129,C130,C138,C148,C149)</f>
        <v>0</v>
      </c>
      <c r="D150" s="414">
        <f t="shared" ref="D150:K150" si="16">SUM(D129,D130,D138,D148,D149)</f>
        <v>0</v>
      </c>
      <c r="E150" s="414">
        <f t="shared" si="16"/>
        <v>19466</v>
      </c>
      <c r="F150" s="414">
        <f t="shared" si="16"/>
        <v>53530</v>
      </c>
      <c r="G150" s="414">
        <f t="shared" si="16"/>
        <v>11846</v>
      </c>
      <c r="H150" s="414">
        <f t="shared" si="16"/>
        <v>1196</v>
      </c>
      <c r="I150" s="414">
        <f t="shared" si="16"/>
        <v>0</v>
      </c>
      <c r="J150" s="414">
        <f t="shared" si="16"/>
        <v>0</v>
      </c>
      <c r="K150" s="414">
        <f t="shared" si="16"/>
        <v>86038</v>
      </c>
      <c r="L150" s="414">
        <f>SUM(L129,L130,L138,L148,L149)</f>
        <v>178693</v>
      </c>
    </row>
    <row r="151" spans="1:14" ht="12.75" customHeight="1" thickTop="1" x14ac:dyDescent="0.2">
      <c r="A151" s="2247" t="s">
        <v>1403</v>
      </c>
      <c r="B151" s="2248"/>
      <c r="C151" s="415"/>
      <c r="D151" s="415"/>
      <c r="E151" s="415"/>
      <c r="F151" s="415"/>
      <c r="G151" s="415"/>
      <c r="H151" s="415"/>
      <c r="I151" s="415"/>
      <c r="J151" s="412"/>
      <c r="K151" s="439">
        <f>'Revenues 9-14'!D275-'Expenditures 15-22'!K150</f>
        <v>112787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40" t="s">
        <v>725</v>
      </c>
      <c r="B153" s="213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139549</v>
      </c>
      <c r="I163" s="412"/>
      <c r="J163" s="412"/>
      <c r="K163" s="413">
        <f>SUM(C163:H163)</f>
        <v>139549</v>
      </c>
      <c r="L163" s="1863">
        <v>134230</v>
      </c>
    </row>
    <row r="164" spans="1:14" ht="33.75" customHeight="1" x14ac:dyDescent="0.2">
      <c r="A164" s="1833" t="s">
        <v>293</v>
      </c>
      <c r="B164" s="535" t="s">
        <v>32</v>
      </c>
      <c r="C164" s="412"/>
      <c r="D164" s="412"/>
      <c r="E164" s="412"/>
      <c r="F164" s="412"/>
      <c r="G164" s="412"/>
      <c r="H164" s="1866">
        <v>23300</v>
      </c>
      <c r="I164" s="412"/>
      <c r="J164" s="412"/>
      <c r="K164" s="413">
        <f>SUM(C164:J164)</f>
        <v>23300</v>
      </c>
      <c r="L164" s="1866">
        <v>24020</v>
      </c>
    </row>
    <row r="165" spans="1:14" ht="13.5" customHeight="1" thickBot="1" x14ac:dyDescent="0.25">
      <c r="A165" s="1817" t="s">
        <v>885</v>
      </c>
      <c r="B165" s="536" t="s">
        <v>88</v>
      </c>
      <c r="C165" s="412"/>
      <c r="D165" s="412"/>
      <c r="E165" s="425"/>
      <c r="F165" s="412"/>
      <c r="G165" s="412"/>
      <c r="H165" s="1866">
        <v>1300</v>
      </c>
      <c r="I165" s="506"/>
      <c r="J165" s="412"/>
      <c r="K165" s="413">
        <f>SUM(C165:J165)</f>
        <v>1300</v>
      </c>
      <c r="L165" s="1866">
        <v>800</v>
      </c>
    </row>
    <row r="166" spans="1:14" ht="12.75" customHeight="1" thickTop="1" thickBot="1" x14ac:dyDescent="0.25">
      <c r="A166" s="886" t="s">
        <v>743</v>
      </c>
      <c r="B166" s="467" t="s">
        <v>582</v>
      </c>
      <c r="C166" s="412"/>
      <c r="D166" s="412"/>
      <c r="E166" s="427">
        <f>SUM(E162,E163,E164,E165)</f>
        <v>0</v>
      </c>
      <c r="F166" s="412"/>
      <c r="G166" s="412"/>
      <c r="H166" s="424">
        <f>SUM(H162,H163,H164,H165)</f>
        <v>164149</v>
      </c>
      <c r="I166" s="436"/>
      <c r="J166" s="412"/>
      <c r="K166" s="424">
        <f>SUM(K162,K163,K164,K165)</f>
        <v>164149</v>
      </c>
      <c r="L166" s="424">
        <f>SUM(L162,L163,L164,L165)</f>
        <v>159050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164149</v>
      </c>
      <c r="I168" s="436"/>
      <c r="J168" s="412"/>
      <c r="K168" s="424">
        <f>SUM(K154,K166,K167)</f>
        <v>164149</v>
      </c>
      <c r="L168" s="424">
        <f>SUM(L154,L166,L167)</f>
        <v>159050</v>
      </c>
    </row>
    <row r="169" spans="1:14" ht="23.25" thickTop="1" x14ac:dyDescent="0.2">
      <c r="A169" s="1825" t="s">
        <v>1177</v>
      </c>
      <c r="B169" s="466"/>
      <c r="C169" s="412"/>
      <c r="D169" s="412"/>
      <c r="E169" s="412"/>
      <c r="F169" s="412"/>
      <c r="G169" s="412"/>
      <c r="H169" s="415"/>
      <c r="I169" s="412"/>
      <c r="J169" s="412"/>
      <c r="K169" s="439">
        <f>'Revenues 9-14'!E275-'Expenditures 15-22'!K168</f>
        <v>-41520</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4666</v>
      </c>
      <c r="D176" s="411">
        <v>1886</v>
      </c>
      <c r="E176" s="411">
        <v>173158</v>
      </c>
      <c r="F176" s="411">
        <v>19078</v>
      </c>
      <c r="G176" s="411"/>
      <c r="H176" s="411"/>
      <c r="I176" s="435"/>
      <c r="J176" s="435"/>
      <c r="K176" s="413">
        <f>SUM(C176:J176)</f>
        <v>198788</v>
      </c>
      <c r="L176" s="411">
        <v>223427</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4666</v>
      </c>
      <c r="D178" s="424">
        <f t="shared" ref="D178:J178" si="17">SUM(D174,D176,D177)</f>
        <v>1886</v>
      </c>
      <c r="E178" s="424">
        <f t="shared" si="17"/>
        <v>173158</v>
      </c>
      <c r="F178" s="424">
        <f t="shared" si="17"/>
        <v>19078</v>
      </c>
      <c r="G178" s="424">
        <f t="shared" si="17"/>
        <v>0</v>
      </c>
      <c r="H178" s="424">
        <f t="shared" si="17"/>
        <v>0</v>
      </c>
      <c r="I178" s="424">
        <f t="shared" si="17"/>
        <v>0</v>
      </c>
      <c r="J178" s="424">
        <f t="shared" si="17"/>
        <v>0</v>
      </c>
      <c r="K178" s="424">
        <f>SUM(K174,K176,K177)</f>
        <v>198788</v>
      </c>
      <c r="L178" s="424">
        <f>SUM(L174, L176:L177)</f>
        <v>223427</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4666</v>
      </c>
      <c r="D204" s="414">
        <f>SUM(D178,D179)</f>
        <v>1886</v>
      </c>
      <c r="E204" s="414">
        <f>SUM(E178,E179,E190)</f>
        <v>173158</v>
      </c>
      <c r="F204" s="414">
        <f>SUM(F178,F179)</f>
        <v>19078</v>
      </c>
      <c r="G204" s="414">
        <f>SUM(G178,G179)</f>
        <v>0</v>
      </c>
      <c r="H204" s="414">
        <f>SUM(H178,H179,H190,H202,H203)</f>
        <v>0</v>
      </c>
      <c r="I204" s="414">
        <f>SUM(I178,I179)</f>
        <v>0</v>
      </c>
      <c r="J204" s="414">
        <f>SUM(J178,J179)</f>
        <v>0</v>
      </c>
      <c r="K204" s="413">
        <f>SUM(K178,K179,K190,K202,K203)</f>
        <v>198788</v>
      </c>
      <c r="L204" s="414">
        <f>SUM(L178,L179,L190,L202,L203)</f>
        <v>223427</v>
      </c>
    </row>
    <row r="205" spans="1:14" ht="23.25" thickTop="1" x14ac:dyDescent="0.2">
      <c r="A205" s="1825" t="s">
        <v>1177</v>
      </c>
      <c r="B205" s="466"/>
      <c r="C205" s="415"/>
      <c r="D205" s="415"/>
      <c r="E205" s="415"/>
      <c r="F205" s="415"/>
      <c r="G205" s="415"/>
      <c r="H205" s="415"/>
      <c r="I205" s="412"/>
      <c r="J205" s="412"/>
      <c r="K205" s="439">
        <f>'Revenues 9-14'!F275-'Expenditures 15-22'!K204</f>
        <v>3172</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4" t="s">
        <v>1141</v>
      </c>
      <c r="B207" s="2255"/>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14820</v>
      </c>
      <c r="E209" s="412"/>
      <c r="F209" s="412"/>
      <c r="G209" s="412"/>
      <c r="H209" s="412"/>
      <c r="I209" s="412"/>
      <c r="J209" s="412"/>
      <c r="K209" s="413">
        <f>D209</f>
        <v>14820</v>
      </c>
      <c r="L209" s="411">
        <v>15600</v>
      </c>
    </row>
    <row r="210" spans="1:12" x14ac:dyDescent="0.2">
      <c r="A210" s="1813" t="s">
        <v>171</v>
      </c>
      <c r="B210" s="267" t="s">
        <v>1143</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v>9555</v>
      </c>
      <c r="E211" s="412"/>
      <c r="F211" s="412"/>
      <c r="G211" s="412"/>
      <c r="H211" s="412"/>
      <c r="I211" s="412"/>
      <c r="J211" s="412"/>
      <c r="K211" s="413">
        <f t="shared" si="19"/>
        <v>9555</v>
      </c>
      <c r="L211" s="411">
        <v>10819</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v>6526</v>
      </c>
      <c r="E213" s="412"/>
      <c r="F213" s="412"/>
      <c r="G213" s="412"/>
      <c r="H213" s="412"/>
      <c r="I213" s="412"/>
      <c r="J213" s="412"/>
      <c r="K213" s="413">
        <f t="shared" si="19"/>
        <v>6526</v>
      </c>
      <c r="L213" s="411">
        <v>6709</v>
      </c>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v>473</v>
      </c>
      <c r="E217" s="412"/>
      <c r="F217" s="412"/>
      <c r="G217" s="412"/>
      <c r="H217" s="412"/>
      <c r="I217" s="412"/>
      <c r="J217" s="412"/>
      <c r="K217" s="413">
        <f t="shared" si="19"/>
        <v>473</v>
      </c>
      <c r="L217" s="411">
        <v>481</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31374</v>
      </c>
      <c r="E223" s="412"/>
      <c r="F223" s="412"/>
      <c r="G223" s="412"/>
      <c r="H223" s="412"/>
      <c r="I223" s="412"/>
      <c r="J223" s="412"/>
      <c r="K223" s="414">
        <f>SUM(K209:K222)</f>
        <v>31374</v>
      </c>
      <c r="L223" s="414">
        <f>SUM(L209:L222)</f>
        <v>33609</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v>663</v>
      </c>
      <c r="E226" s="412"/>
      <c r="F226" s="412"/>
      <c r="G226" s="412"/>
      <c r="H226" s="412"/>
      <c r="I226" s="412"/>
      <c r="J226" s="412"/>
      <c r="K226" s="413">
        <f t="shared" ref="K226:K231" si="20">D226</f>
        <v>663</v>
      </c>
      <c r="L226" s="411">
        <v>704</v>
      </c>
    </row>
    <row r="227" spans="1:12" x14ac:dyDescent="0.2">
      <c r="A227" s="1813" t="s">
        <v>1288</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c r="E228" s="412"/>
      <c r="F228" s="412"/>
      <c r="G228" s="412"/>
      <c r="H228" s="412"/>
      <c r="I228" s="412"/>
      <c r="J228" s="412"/>
      <c r="K228" s="413">
        <f t="shared" si="20"/>
        <v>0</v>
      </c>
      <c r="L228" s="411"/>
    </row>
    <row r="229" spans="1:12" x14ac:dyDescent="0.2">
      <c r="A229" s="1813" t="s">
        <v>223</v>
      </c>
      <c r="B229" s="267">
        <v>2140</v>
      </c>
      <c r="C229" s="412"/>
      <c r="D229" s="411">
        <v>765</v>
      </c>
      <c r="E229" s="412"/>
      <c r="F229" s="412"/>
      <c r="G229" s="412"/>
      <c r="H229" s="412"/>
      <c r="I229" s="412"/>
      <c r="J229" s="412"/>
      <c r="K229" s="413">
        <f t="shared" si="20"/>
        <v>765</v>
      </c>
      <c r="L229" s="411">
        <v>770</v>
      </c>
    </row>
    <row r="230" spans="1:12" x14ac:dyDescent="0.2">
      <c r="A230" s="1813" t="s">
        <v>224</v>
      </c>
      <c r="B230" s="267">
        <v>2150</v>
      </c>
      <c r="C230" s="412"/>
      <c r="D230" s="411">
        <v>767</v>
      </c>
      <c r="E230" s="412"/>
      <c r="F230" s="412"/>
      <c r="G230" s="412"/>
      <c r="H230" s="412"/>
      <c r="I230" s="412"/>
      <c r="J230" s="412"/>
      <c r="K230" s="413">
        <f t="shared" si="20"/>
        <v>767</v>
      </c>
      <c r="L230" s="411">
        <v>785</v>
      </c>
    </row>
    <row r="231" spans="1:12" x14ac:dyDescent="0.2">
      <c r="A231" s="1813" t="s">
        <v>173</v>
      </c>
      <c r="B231" s="267">
        <v>2190</v>
      </c>
      <c r="C231" s="412"/>
      <c r="D231" s="411">
        <v>394</v>
      </c>
      <c r="E231" s="412"/>
      <c r="F231" s="412"/>
      <c r="G231" s="412"/>
      <c r="H231" s="412"/>
      <c r="I231" s="412"/>
      <c r="J231" s="412"/>
      <c r="K231" s="413">
        <f t="shared" si="20"/>
        <v>394</v>
      </c>
      <c r="L231" s="411">
        <v>885</v>
      </c>
    </row>
    <row r="232" spans="1:12" ht="12.75" customHeight="1" thickBot="1" x14ac:dyDescent="0.25">
      <c r="A232" s="886" t="s">
        <v>659</v>
      </c>
      <c r="B232" s="464" t="s">
        <v>832</v>
      </c>
      <c r="C232" s="412"/>
      <c r="D232" s="414">
        <f>SUM(D226:D231)</f>
        <v>2589</v>
      </c>
      <c r="E232" s="412"/>
      <c r="F232" s="412"/>
      <c r="G232" s="412"/>
      <c r="H232" s="412"/>
      <c r="I232" s="412"/>
      <c r="J232" s="412"/>
      <c r="K232" s="414">
        <f>SUM(K226:K231)</f>
        <v>2589</v>
      </c>
      <c r="L232" s="414">
        <f>SUM(L226:L231)</f>
        <v>3144</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c r="E234" s="412"/>
      <c r="F234" s="412"/>
      <c r="G234" s="412"/>
      <c r="H234" s="412"/>
      <c r="I234" s="412"/>
      <c r="J234" s="412"/>
      <c r="K234" s="419">
        <f>D234</f>
        <v>0</v>
      </c>
      <c r="L234" s="417"/>
    </row>
    <row r="235" spans="1:12" x14ac:dyDescent="0.2">
      <c r="A235" s="1813" t="s">
        <v>976</v>
      </c>
      <c r="B235" s="267">
        <v>2220</v>
      </c>
      <c r="C235" s="412"/>
      <c r="D235" s="411">
        <v>3798</v>
      </c>
      <c r="E235" s="412"/>
      <c r="F235" s="412"/>
      <c r="G235" s="412"/>
      <c r="H235" s="412"/>
      <c r="I235" s="412"/>
      <c r="J235" s="412"/>
      <c r="K235" s="419">
        <f>D235</f>
        <v>3798</v>
      </c>
      <c r="L235" s="411">
        <v>3755</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3798</v>
      </c>
      <c r="E237" s="412"/>
      <c r="F237" s="412"/>
      <c r="G237" s="412"/>
      <c r="H237" s="412"/>
      <c r="I237" s="412"/>
      <c r="J237" s="412"/>
      <c r="K237" s="414">
        <f>SUM(K234:K236)</f>
        <v>3798</v>
      </c>
      <c r="L237" s="414">
        <f>SUM(L234:L236)</f>
        <v>3755</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241</v>
      </c>
      <c r="E239" s="412"/>
      <c r="F239" s="412"/>
      <c r="G239" s="412"/>
      <c r="H239" s="412"/>
      <c r="I239" s="412"/>
      <c r="J239" s="412"/>
      <c r="K239" s="419">
        <f>D239</f>
        <v>241</v>
      </c>
      <c r="L239" s="417">
        <v>264</v>
      </c>
    </row>
    <row r="240" spans="1:12" x14ac:dyDescent="0.2">
      <c r="A240" s="1813" t="s">
        <v>979</v>
      </c>
      <c r="B240" s="267">
        <v>2320</v>
      </c>
      <c r="C240" s="412"/>
      <c r="D240" s="411">
        <v>6557</v>
      </c>
      <c r="E240" s="412"/>
      <c r="F240" s="412"/>
      <c r="G240" s="412"/>
      <c r="H240" s="412"/>
      <c r="I240" s="412"/>
      <c r="J240" s="412"/>
      <c r="K240" s="419">
        <f t="shared" ref="K240:K250" si="21">D240</f>
        <v>6557</v>
      </c>
      <c r="L240" s="411">
        <v>7518</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6798</v>
      </c>
      <c r="E251" s="412"/>
      <c r="F251" s="412"/>
      <c r="G251" s="412"/>
      <c r="H251" s="412"/>
      <c r="I251" s="412"/>
      <c r="J251" s="412"/>
      <c r="K251" s="414">
        <f>SUM(K239:K250)</f>
        <v>6798</v>
      </c>
      <c r="L251" s="414">
        <f>SUM(L239:L250)</f>
        <v>7782</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5007</v>
      </c>
      <c r="E253" s="412"/>
      <c r="F253" s="412"/>
      <c r="G253" s="412"/>
      <c r="H253" s="412"/>
      <c r="I253" s="412"/>
      <c r="J253" s="412"/>
      <c r="K253" s="419">
        <f>D253</f>
        <v>5007</v>
      </c>
      <c r="L253" s="417">
        <v>5580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5007</v>
      </c>
      <c r="E255" s="412"/>
      <c r="F255" s="412"/>
      <c r="G255" s="412"/>
      <c r="H255" s="412"/>
      <c r="I255" s="412"/>
      <c r="J255" s="412"/>
      <c r="K255" s="414">
        <f>SUM(K253:K254)</f>
        <v>5007</v>
      </c>
      <c r="L255" s="414">
        <f>SUM(L253:L254)</f>
        <v>5580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6273</v>
      </c>
      <c r="E258" s="412"/>
      <c r="F258" s="412"/>
      <c r="G258" s="412"/>
      <c r="H258" s="412"/>
      <c r="I258" s="412"/>
      <c r="J258" s="412"/>
      <c r="K258" s="419">
        <f t="shared" ref="K258:K263" si="22">D258</f>
        <v>6273</v>
      </c>
      <c r="L258" s="411">
        <v>6424</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17130</v>
      </c>
      <c r="E260" s="412"/>
      <c r="F260" s="412"/>
      <c r="G260" s="412"/>
      <c r="H260" s="412"/>
      <c r="I260" s="412"/>
      <c r="J260" s="412"/>
      <c r="K260" s="419">
        <f t="shared" si="22"/>
        <v>17130</v>
      </c>
      <c r="L260" s="411">
        <v>16480</v>
      </c>
    </row>
    <row r="261" spans="1:12" x14ac:dyDescent="0.2">
      <c r="A261" s="1813" t="s">
        <v>1129</v>
      </c>
      <c r="B261" s="267">
        <v>2550</v>
      </c>
      <c r="C261" s="412"/>
      <c r="D261" s="411"/>
      <c r="E261" s="412"/>
      <c r="F261" s="412"/>
      <c r="G261" s="412"/>
      <c r="H261" s="412"/>
      <c r="I261" s="412"/>
      <c r="J261" s="412"/>
      <c r="K261" s="419">
        <f t="shared" si="22"/>
        <v>0</v>
      </c>
      <c r="L261" s="411"/>
    </row>
    <row r="262" spans="1:12" x14ac:dyDescent="0.2">
      <c r="A262" s="1813" t="s">
        <v>107</v>
      </c>
      <c r="B262" s="267">
        <v>2560</v>
      </c>
      <c r="C262" s="412"/>
      <c r="D262" s="411">
        <v>9159</v>
      </c>
      <c r="E262" s="412"/>
      <c r="F262" s="412"/>
      <c r="G262" s="412"/>
      <c r="H262" s="412"/>
      <c r="I262" s="412"/>
      <c r="J262" s="412"/>
      <c r="K262" s="419">
        <f t="shared" si="22"/>
        <v>9159</v>
      </c>
      <c r="L262" s="411">
        <v>8578</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32562</v>
      </c>
      <c r="E264" s="412"/>
      <c r="F264" s="412"/>
      <c r="G264" s="412"/>
      <c r="H264" s="412"/>
      <c r="I264" s="412"/>
      <c r="J264" s="412"/>
      <c r="K264" s="414">
        <f>SUM(K257:K263)</f>
        <v>32562</v>
      </c>
      <c r="L264" s="414">
        <f>SUM(L257:L263)</f>
        <v>31482</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50754</v>
      </c>
      <c r="E273" s="412"/>
      <c r="F273" s="412"/>
      <c r="G273" s="412"/>
      <c r="H273" s="412"/>
      <c r="I273" s="412"/>
      <c r="J273" s="412"/>
      <c r="K273" s="424">
        <f>SUM(K232,K237,K251,K255,K264,K271,K272)</f>
        <v>50754</v>
      </c>
      <c r="L273" s="424">
        <f>SUM(L232,L237,L251,L255,L264,L271,L272)</f>
        <v>51743</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51" t="s">
        <v>595</v>
      </c>
      <c r="B288" s="2253"/>
      <c r="C288" s="412"/>
      <c r="D288" s="414">
        <f>SUM(D223,D273,D274,D278)</f>
        <v>82128</v>
      </c>
      <c r="E288" s="412"/>
      <c r="F288" s="412"/>
      <c r="G288" s="412"/>
      <c r="H288" s="414">
        <f>H286</f>
        <v>0</v>
      </c>
      <c r="I288" s="412"/>
      <c r="J288" s="412"/>
      <c r="K288" s="414">
        <f>SUM(K223,K273,K274,K278,K286,K287)</f>
        <v>82128</v>
      </c>
      <c r="L288" s="414">
        <f>SUM(L223,L273,L274,L278,L286,L287)</f>
        <v>85352</v>
      </c>
    </row>
    <row r="289" spans="1:14" ht="23.25" thickTop="1" x14ac:dyDescent="0.2">
      <c r="A289" s="900" t="s">
        <v>1177</v>
      </c>
      <c r="B289" s="901"/>
      <c r="C289" s="412"/>
      <c r="D289" s="415"/>
      <c r="E289" s="412"/>
      <c r="F289" s="412"/>
      <c r="G289" s="412"/>
      <c r="H289" s="440"/>
      <c r="I289" s="412"/>
      <c r="J289" s="412"/>
      <c r="K289" s="439">
        <f>'Revenues 9-14'!G275-'Expenditures 15-22'!K288</f>
        <v>-7817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40" t="s">
        <v>150</v>
      </c>
      <c r="B291" s="2244"/>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v>2515223</v>
      </c>
      <c r="H294" s="411"/>
      <c r="I294" s="435"/>
      <c r="J294" s="435"/>
      <c r="K294" s="413">
        <f>SUM(C294:J294)</f>
        <v>2515223</v>
      </c>
      <c r="L294" s="435">
        <v>2257000</v>
      </c>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2515223</v>
      </c>
      <c r="H296" s="424">
        <f t="shared" si="23"/>
        <v>0</v>
      </c>
      <c r="I296" s="424">
        <f t="shared" si="23"/>
        <v>0</v>
      </c>
      <c r="J296" s="424">
        <f t="shared" si="23"/>
        <v>0</v>
      </c>
      <c r="K296" s="424">
        <f t="shared" si="23"/>
        <v>2515223</v>
      </c>
      <c r="L296" s="424">
        <f t="shared" si="23"/>
        <v>2257000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9" t="s">
        <v>317</v>
      </c>
      <c r="B305" s="2250"/>
      <c r="C305" s="414">
        <f>SUM(C296)</f>
        <v>0</v>
      </c>
      <c r="D305" s="414">
        <f>SUM(D296)</f>
        <v>0</v>
      </c>
      <c r="E305" s="414">
        <f>SUM(E296,E303)</f>
        <v>0</v>
      </c>
      <c r="F305" s="414">
        <f>SUM(F296)</f>
        <v>0</v>
      </c>
      <c r="G305" s="414">
        <f>SUM(G296)</f>
        <v>2515223</v>
      </c>
      <c r="H305" s="414">
        <f>SUM(H296,H303)</f>
        <v>0</v>
      </c>
      <c r="I305" s="414">
        <f>SUM(I296)</f>
        <v>0</v>
      </c>
      <c r="J305" s="414">
        <f>SUM(J296)</f>
        <v>0</v>
      </c>
      <c r="K305" s="414">
        <f>SUM(K296,K303,K304)</f>
        <v>2515223</v>
      </c>
      <c r="L305" s="414">
        <f>SUM(L296,L303,L304)</f>
        <v>2257000</v>
      </c>
    </row>
    <row r="306" spans="1:14" ht="23.25" customHeight="1" thickTop="1" x14ac:dyDescent="0.2">
      <c r="A306" s="2245" t="s">
        <v>1177</v>
      </c>
      <c r="B306" s="2246"/>
      <c r="C306" s="418"/>
      <c r="D306" s="418"/>
      <c r="E306" s="418"/>
      <c r="F306" s="418"/>
      <c r="G306" s="418"/>
      <c r="H306" s="418"/>
      <c r="I306" s="418"/>
      <c r="J306" s="418"/>
      <c r="K306" s="429">
        <f>'Revenues 9-14'!H275-'Expenditures 15-22'!K305</f>
        <v>-2515099</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6" t="s">
        <v>156</v>
      </c>
      <c r="B308" s="2257"/>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8" t="s">
        <v>1071</v>
      </c>
      <c r="B310" s="2257"/>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14290</v>
      </c>
      <c r="F313" s="435"/>
      <c r="G313" s="435"/>
      <c r="H313" s="435"/>
      <c r="I313" s="435"/>
      <c r="J313" s="435"/>
      <c r="K313" s="1060">
        <f t="shared" ref="K313:K320" si="24">SUM(C313:J313)</f>
        <v>14290</v>
      </c>
      <c r="L313" s="435">
        <v>14320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21712</v>
      </c>
      <c r="F315" s="435"/>
      <c r="G315" s="435"/>
      <c r="H315" s="435"/>
      <c r="I315" s="435"/>
      <c r="J315" s="435"/>
      <c r="K315" s="1060">
        <f t="shared" si="24"/>
        <v>21712</v>
      </c>
      <c r="L315" s="435">
        <v>18324</v>
      </c>
      <c r="M315" s="908"/>
      <c r="N315" s="908"/>
    </row>
    <row r="316" spans="1:14" s="19" customFormat="1" x14ac:dyDescent="0.2">
      <c r="A316" s="890" t="s">
        <v>817</v>
      </c>
      <c r="B316" s="528" t="s">
        <v>325</v>
      </c>
      <c r="C316" s="435"/>
      <c r="D316" s="435"/>
      <c r="E316" s="435">
        <v>2061</v>
      </c>
      <c r="F316" s="435"/>
      <c r="G316" s="435"/>
      <c r="H316" s="435"/>
      <c r="I316" s="435"/>
      <c r="J316" s="435"/>
      <c r="K316" s="1060">
        <f t="shared" si="24"/>
        <v>2061</v>
      </c>
      <c r="L316" s="435">
        <v>2061</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19936</v>
      </c>
      <c r="D318" s="435"/>
      <c r="E318" s="435">
        <v>6004</v>
      </c>
      <c r="F318" s="435">
        <v>662</v>
      </c>
      <c r="G318" s="435"/>
      <c r="H318" s="435"/>
      <c r="I318" s="435"/>
      <c r="J318" s="435"/>
      <c r="K318" s="1060">
        <f t="shared" si="24"/>
        <v>26602</v>
      </c>
      <c r="L318" s="435">
        <v>36414</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586</v>
      </c>
      <c r="F320" s="435"/>
      <c r="G320" s="435"/>
      <c r="H320" s="435"/>
      <c r="I320" s="435"/>
      <c r="J320" s="435"/>
      <c r="K320" s="1060">
        <f t="shared" si="24"/>
        <v>586</v>
      </c>
      <c r="L320" s="435">
        <v>5000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19936</v>
      </c>
      <c r="D323" s="1061">
        <f t="shared" ref="D323:J323" si="25">SUM(D312:D322)</f>
        <v>0</v>
      </c>
      <c r="E323" s="1061">
        <f t="shared" si="25"/>
        <v>44653</v>
      </c>
      <c r="F323" s="1061">
        <f t="shared" si="25"/>
        <v>662</v>
      </c>
      <c r="G323" s="1061">
        <f t="shared" si="25"/>
        <v>0</v>
      </c>
      <c r="H323" s="1061">
        <f t="shared" si="25"/>
        <v>0</v>
      </c>
      <c r="I323" s="1061">
        <f t="shared" si="25"/>
        <v>0</v>
      </c>
      <c r="J323" s="1061">
        <f t="shared" si="25"/>
        <v>0</v>
      </c>
      <c r="K323" s="1061">
        <f>SUM(K312:K322)</f>
        <v>65251</v>
      </c>
      <c r="L323" s="1061">
        <f>SUM(L312:L322)</f>
        <v>76119</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19936</v>
      </c>
      <c r="D331" s="1061">
        <f t="shared" ref="D331:J331" si="26">SUM(D323)</f>
        <v>0</v>
      </c>
      <c r="E331" s="1061">
        <f t="shared" si="26"/>
        <v>44653</v>
      </c>
      <c r="F331" s="1061">
        <f t="shared" si="26"/>
        <v>662</v>
      </c>
      <c r="G331" s="1061">
        <f t="shared" si="26"/>
        <v>0</v>
      </c>
      <c r="H331" s="1061">
        <f>SUM(H323,H329)</f>
        <v>0</v>
      </c>
      <c r="I331" s="1061">
        <f t="shared" si="26"/>
        <v>0</v>
      </c>
      <c r="J331" s="1061">
        <f t="shared" si="26"/>
        <v>0</v>
      </c>
      <c r="K331" s="1061">
        <f>SUM(K323,K329)</f>
        <v>65251</v>
      </c>
      <c r="L331" s="424">
        <f>SUM(L323,L329,L330)</f>
        <v>76119</v>
      </c>
    </row>
    <row r="332" spans="1:14" ht="12.75" customHeight="1" thickTop="1" x14ac:dyDescent="0.2">
      <c r="A332" s="2247" t="s">
        <v>1177</v>
      </c>
      <c r="B332" s="2248"/>
      <c r="C332" s="412"/>
      <c r="D332" s="412"/>
      <c r="E332" s="412"/>
      <c r="F332" s="412"/>
      <c r="G332" s="412"/>
      <c r="H332" s="412"/>
      <c r="I332" s="412"/>
      <c r="J332" s="412"/>
      <c r="K332" s="1064">
        <f>'Revenues 9-14'!J275-'Expenditures 15-22'!K331</f>
        <v>11774</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9" t="s">
        <v>1142</v>
      </c>
      <c r="B334" s="213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Height="7"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A26" sqref="AA2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8" t="s">
        <v>1314</v>
      </c>
      <c r="D1" s="2259" t="s">
        <v>1315</v>
      </c>
      <c r="E1" s="2260"/>
      <c r="F1" s="2260"/>
      <c r="G1" s="2260"/>
      <c r="H1" s="2260"/>
      <c r="I1" s="2260"/>
      <c r="J1" s="2260"/>
      <c r="K1" s="2260"/>
      <c r="L1" s="2261"/>
      <c r="M1" s="2262" t="s">
        <v>214</v>
      </c>
      <c r="N1" s="2263"/>
    </row>
    <row r="2" spans="1:16" ht="13.5" customHeight="1" x14ac:dyDescent="0.2">
      <c r="A2" s="2266"/>
      <c r="B2" s="226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5" sqref="A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9" t="s">
        <v>1969</v>
      </c>
      <c r="B2" s="834" t="s">
        <v>1935</v>
      </c>
      <c r="C2" s="1083" t="s">
        <v>1936</v>
      </c>
      <c r="D2" s="1083" t="s">
        <v>1937</v>
      </c>
      <c r="E2" s="1083" t="s">
        <v>1938</v>
      </c>
      <c r="F2" s="1083" t="s">
        <v>1939</v>
      </c>
    </row>
    <row r="3" spans="1:6" ht="12" customHeight="1" x14ac:dyDescent="0.2">
      <c r="A3" s="2280"/>
      <c r="B3" s="546"/>
      <c r="C3" s="832"/>
      <c r="D3" s="833" t="s">
        <v>295</v>
      </c>
      <c r="E3" s="832"/>
      <c r="F3" s="833" t="s">
        <v>296</v>
      </c>
    </row>
    <row r="4" spans="1:6" ht="13.7" customHeight="1" x14ac:dyDescent="0.2">
      <c r="A4" s="544" t="s">
        <v>1375</v>
      </c>
      <c r="B4" s="559">
        <f>'Revenues 9-14'!C5</f>
        <v>1696380</v>
      </c>
      <c r="C4" s="511"/>
      <c r="D4" s="560">
        <f>B4-C4</f>
        <v>1696380</v>
      </c>
      <c r="E4" s="511">
        <v>1657192</v>
      </c>
      <c r="F4" s="560">
        <f>E4-C4</f>
        <v>1657192</v>
      </c>
    </row>
    <row r="5" spans="1:6" ht="13.7" customHeight="1" x14ac:dyDescent="0.2">
      <c r="A5" s="544" t="s">
        <v>1038</v>
      </c>
      <c r="B5" s="559">
        <f>'Revenues 9-14'!D5</f>
        <v>191034</v>
      </c>
      <c r="C5" s="511"/>
      <c r="D5" s="560">
        <f t="shared" ref="D5:D18" si="0">B5-C5</f>
        <v>191034</v>
      </c>
      <c r="E5" s="511">
        <v>186621</v>
      </c>
      <c r="F5" s="560">
        <f>E5-C5</f>
        <v>186621</v>
      </c>
    </row>
    <row r="6" spans="1:6" ht="13.7" customHeight="1" x14ac:dyDescent="0.2">
      <c r="A6" s="544" t="s">
        <v>480</v>
      </c>
      <c r="B6" s="559">
        <f>'Revenues 9-14'!E5</f>
        <v>122514</v>
      </c>
      <c r="C6" s="511"/>
      <c r="D6" s="560">
        <f t="shared" si="0"/>
        <v>122514</v>
      </c>
      <c r="E6" s="511">
        <v>121050</v>
      </c>
      <c r="F6" s="560">
        <f t="shared" ref="F6:F18" si="1">E6-C6</f>
        <v>121050</v>
      </c>
    </row>
    <row r="7" spans="1:6" ht="13.7" customHeight="1" x14ac:dyDescent="0.2">
      <c r="A7" s="544" t="s">
        <v>162</v>
      </c>
      <c r="B7" s="559">
        <f>'Revenues 9-14'!F5</f>
        <v>91696</v>
      </c>
      <c r="C7" s="511"/>
      <c r="D7" s="560">
        <f t="shared" si="0"/>
        <v>91696</v>
      </c>
      <c r="E7" s="511">
        <v>89578</v>
      </c>
      <c r="F7" s="560">
        <f t="shared" si="1"/>
        <v>89578</v>
      </c>
    </row>
    <row r="8" spans="1:6" ht="13.7" customHeight="1" x14ac:dyDescent="0.2">
      <c r="A8" s="544" t="s">
        <v>1405</v>
      </c>
      <c r="B8" s="559">
        <f>'Revenues 9-14'!G5</f>
        <v>31941</v>
      </c>
      <c r="C8" s="511"/>
      <c r="D8" s="560">
        <f t="shared" si="0"/>
        <v>31941</v>
      </c>
      <c r="E8" s="511">
        <v>29001</v>
      </c>
      <c r="F8" s="560">
        <f t="shared" si="1"/>
        <v>29001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38207</v>
      </c>
      <c r="C10" s="511"/>
      <c r="D10" s="560">
        <f t="shared" si="0"/>
        <v>38207</v>
      </c>
      <c r="E10" s="511">
        <v>37324</v>
      </c>
      <c r="F10" s="560">
        <f t="shared" si="1"/>
        <v>37324</v>
      </c>
    </row>
    <row r="11" spans="1:6" x14ac:dyDescent="0.2">
      <c r="A11" s="544" t="s">
        <v>478</v>
      </c>
      <c r="B11" s="559">
        <f>'Revenues 9-14'!J5</f>
        <v>76857</v>
      </c>
      <c r="C11" s="511"/>
      <c r="D11" s="560">
        <f t="shared" si="0"/>
        <v>76857</v>
      </c>
      <c r="E11" s="511">
        <v>77007</v>
      </c>
      <c r="F11" s="560">
        <f t="shared" si="1"/>
        <v>77007</v>
      </c>
    </row>
    <row r="12" spans="1:6" ht="13.7" customHeight="1" x14ac:dyDescent="0.2">
      <c r="A12" s="544" t="s">
        <v>164</v>
      </c>
      <c r="B12" s="559">
        <f>'Revenues 9-14'!K5</f>
        <v>0</v>
      </c>
      <c r="C12" s="511"/>
      <c r="D12" s="560">
        <f t="shared" si="0"/>
        <v>0</v>
      </c>
      <c r="E12" s="511">
        <v>18901</v>
      </c>
      <c r="F12" s="560">
        <f t="shared" si="1"/>
        <v>18901</v>
      </c>
    </row>
    <row r="13" spans="1:6" ht="13.7" customHeight="1" x14ac:dyDescent="0.2">
      <c r="A13" s="544" t="s">
        <v>1112</v>
      </c>
      <c r="B13" s="559">
        <f>SUM('Revenues 9-14'!C6:D6)</f>
        <v>0</v>
      </c>
      <c r="C13" s="511"/>
      <c r="D13" s="560">
        <f t="shared" si="0"/>
        <v>0</v>
      </c>
      <c r="E13" s="511">
        <v>18901</v>
      </c>
      <c r="F13" s="560">
        <f t="shared" si="1"/>
        <v>18901</v>
      </c>
    </row>
    <row r="14" spans="1:6" ht="13.7" customHeight="1" x14ac:dyDescent="0.2">
      <c r="A14" s="544" t="s">
        <v>479</v>
      </c>
      <c r="B14" s="559">
        <f>SUM('Revenues 9-14'!C7:D7,'Revenues 9-14'!F7:H7)</f>
        <v>15283</v>
      </c>
      <c r="C14" s="511"/>
      <c r="D14" s="560">
        <f t="shared" si="0"/>
        <v>15283</v>
      </c>
      <c r="E14" s="511">
        <v>14930</v>
      </c>
      <c r="F14" s="560">
        <f t="shared" si="1"/>
        <v>14930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39926</v>
      </c>
      <c r="C16" s="511"/>
      <c r="D16" s="560">
        <f t="shared" si="0"/>
        <v>39926</v>
      </c>
      <c r="E16" s="511">
        <v>43005</v>
      </c>
      <c r="F16" s="560">
        <f t="shared" si="1"/>
        <v>43005</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2303838</v>
      </c>
      <c r="C19" s="561">
        <f>SUM(C4:C18)</f>
        <v>0</v>
      </c>
      <c r="D19" s="561">
        <f>SUM(D4:D18)</f>
        <v>2303838</v>
      </c>
      <c r="E19" s="561">
        <f>SUM(E4:E18)</f>
        <v>2293510</v>
      </c>
      <c r="F19" s="561">
        <f>SUM(F4:F18)</f>
        <v>2293510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A26" sqref="AA2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3" t="s">
        <v>733</v>
      </c>
      <c r="B1" s="2304"/>
      <c r="C1" s="836"/>
    </row>
    <row r="2" spans="1:7" ht="33.75" customHeight="1" x14ac:dyDescent="0.2">
      <c r="A2" s="2309" t="s">
        <v>1971</v>
      </c>
      <c r="B2" s="2310"/>
      <c r="C2" s="1625" t="s">
        <v>1940</v>
      </c>
      <c r="D2" s="1625" t="s">
        <v>1941</v>
      </c>
      <c r="E2" s="1625" t="s">
        <v>1942</v>
      </c>
      <c r="F2" s="1625" t="s">
        <v>1943</v>
      </c>
    </row>
    <row r="3" spans="1:7" ht="23.25" customHeight="1" x14ac:dyDescent="0.2">
      <c r="A3" s="2314" t="s">
        <v>1328</v>
      </c>
      <c r="B3" s="2315"/>
      <c r="C3" s="2305"/>
      <c r="D3" s="2306"/>
      <c r="E3" s="2306"/>
      <c r="F3" s="2307"/>
    </row>
    <row r="4" spans="1:7" ht="12.75" customHeight="1" thickBot="1" x14ac:dyDescent="0.25">
      <c r="A4" s="2294" t="s">
        <v>734</v>
      </c>
      <c r="B4" s="2311"/>
      <c r="C4" s="926"/>
      <c r="D4" s="926"/>
      <c r="E4" s="926"/>
      <c r="F4" s="1600">
        <f>SUM(C4+D4)-E4</f>
        <v>0</v>
      </c>
    </row>
    <row r="5" spans="1:7" ht="13.5" thickTop="1" x14ac:dyDescent="0.2">
      <c r="A5" s="2312" t="s">
        <v>1324</v>
      </c>
      <c r="B5" s="2297"/>
      <c r="C5" s="2289"/>
      <c r="D5" s="2290"/>
      <c r="E5" s="2290"/>
      <c r="F5" s="2291"/>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13" t="s">
        <v>735</v>
      </c>
      <c r="B15" s="2295"/>
      <c r="C15" s="1600">
        <f>SUM(C6:C14)</f>
        <v>0</v>
      </c>
      <c r="D15" s="1600">
        <f>SUM(D6:D14)</f>
        <v>0</v>
      </c>
      <c r="E15" s="1600">
        <f>SUM(E6:E14)</f>
        <v>0</v>
      </c>
      <c r="F15" s="1600">
        <f>SUM(F6:F14)</f>
        <v>0</v>
      </c>
      <c r="G15" s="684"/>
    </row>
    <row r="16" spans="1:7" s="56" customFormat="1" ht="13.5" thickTop="1" x14ac:dyDescent="0.2">
      <c r="A16" s="2308" t="s">
        <v>1325</v>
      </c>
      <c r="B16" s="2297"/>
      <c r="C16" s="2289"/>
      <c r="D16" s="2290"/>
      <c r="E16" s="2290"/>
      <c r="F16" s="2291"/>
    </row>
    <row r="17" spans="1:11" ht="12.75" customHeight="1" thickBot="1" x14ac:dyDescent="0.25">
      <c r="A17" s="2287" t="s">
        <v>67</v>
      </c>
      <c r="B17" s="2288"/>
      <c r="C17" s="1601"/>
      <c r="D17" s="511"/>
      <c r="E17" s="1601"/>
      <c r="F17" s="1600">
        <f>SUM(C17+D17)-E17</f>
        <v>0</v>
      </c>
    </row>
    <row r="18" spans="1:11" ht="12.75" customHeight="1" thickTop="1" thickBot="1" x14ac:dyDescent="0.25">
      <c r="A18" s="2287" t="s">
        <v>7</v>
      </c>
      <c r="B18" s="2288"/>
      <c r="C18" s="1601"/>
      <c r="D18" s="511"/>
      <c r="E18" s="1601"/>
      <c r="F18" s="1600">
        <f>SUM(C18+D18)-E18</f>
        <v>0</v>
      </c>
    </row>
    <row r="19" spans="1:11" ht="12.75" customHeight="1" thickTop="1" thickBot="1" x14ac:dyDescent="0.25">
      <c r="A19" s="2287" t="s">
        <v>454</v>
      </c>
      <c r="B19" s="2288"/>
      <c r="C19" s="1601"/>
      <c r="D19" s="511"/>
      <c r="E19" s="1601"/>
      <c r="F19" s="1600">
        <f>SUM(C19+D19)-E19</f>
        <v>0</v>
      </c>
    </row>
    <row r="20" spans="1:11" ht="12.75" customHeight="1" thickTop="1" thickBot="1" x14ac:dyDescent="0.25">
      <c r="A20" s="2292" t="s">
        <v>527</v>
      </c>
      <c r="B20" s="2293"/>
      <c r="C20" s="1601"/>
      <c r="D20" s="511"/>
      <c r="E20" s="1601"/>
      <c r="F20" s="1600">
        <f>SUM(C20+D20)-E20</f>
        <v>0</v>
      </c>
    </row>
    <row r="21" spans="1:11" ht="14.25" thickTop="1" thickBot="1" x14ac:dyDescent="0.25">
      <c r="A21" s="2294" t="s">
        <v>736</v>
      </c>
      <c r="B21" s="2295"/>
      <c r="C21" s="1600">
        <f>SUM(C17:C20)</f>
        <v>0</v>
      </c>
      <c r="D21" s="1600">
        <f>SUM(D17:D20)</f>
        <v>0</v>
      </c>
      <c r="E21" s="1600">
        <f>SUM(E17:E20)</f>
        <v>0</v>
      </c>
      <c r="F21" s="1600">
        <f>SUM(F17:F20)</f>
        <v>0</v>
      </c>
      <c r="G21" s="684"/>
    </row>
    <row r="22" spans="1:11" ht="13.5" thickTop="1" x14ac:dyDescent="0.2">
      <c r="A22" s="2296" t="s">
        <v>1326</v>
      </c>
      <c r="B22" s="2297"/>
      <c r="C22" s="2289"/>
      <c r="D22" s="2290"/>
      <c r="E22" s="2290"/>
      <c r="F22" s="2291"/>
    </row>
    <row r="23" spans="1:11" ht="23.25" customHeight="1" thickBot="1" x14ac:dyDescent="0.25">
      <c r="A23" s="2294" t="s">
        <v>737</v>
      </c>
      <c r="B23" s="2295"/>
      <c r="C23" s="926"/>
      <c r="D23" s="926"/>
      <c r="E23" s="926"/>
      <c r="F23" s="1600">
        <f>SUM(C23+D23)-E23</f>
        <v>0</v>
      </c>
      <c r="G23" s="684"/>
    </row>
    <row r="24" spans="1:11" ht="13.5" thickTop="1" x14ac:dyDescent="0.2">
      <c r="A24" s="2296" t="s">
        <v>1327</v>
      </c>
      <c r="B24" s="2297"/>
      <c r="C24" s="2289"/>
      <c r="D24" s="2290"/>
      <c r="E24" s="2290"/>
      <c r="F24" s="2291"/>
    </row>
    <row r="25" spans="1:11" ht="13.5" thickBot="1" x14ac:dyDescent="0.25">
      <c r="A25" s="2294" t="s">
        <v>738</v>
      </c>
      <c r="B25" s="2300"/>
      <c r="C25" s="926"/>
      <c r="D25" s="926"/>
      <c r="E25" s="926"/>
      <c r="F25" s="1600">
        <f>SUM(C25+D25)-E25</f>
        <v>0</v>
      </c>
      <c r="G25" s="684"/>
    </row>
    <row r="26" spans="1:11" ht="13.5" thickTop="1" x14ac:dyDescent="0.2">
      <c r="A26" s="2301" t="s">
        <v>762</v>
      </c>
      <c r="B26" s="2297"/>
      <c r="C26" s="1602"/>
      <c r="D26" s="1602"/>
      <c r="E26" s="1602"/>
      <c r="F26" s="1603"/>
    </row>
    <row r="27" spans="1:11" ht="13.5" thickBot="1" x14ac:dyDescent="0.25">
      <c r="A27" s="2294" t="s">
        <v>1260</v>
      </c>
      <c r="B27" s="2302"/>
      <c r="C27" s="511"/>
      <c r="D27" s="511"/>
      <c r="E27" s="511"/>
      <c r="F27" s="1600">
        <f>SUM(C27+D27)-E27</f>
        <v>0</v>
      </c>
      <c r="G27" s="684"/>
    </row>
    <row r="28" spans="1:11" ht="7.5" customHeight="1" thickTop="1" x14ac:dyDescent="0.2">
      <c r="A28" s="547"/>
    </row>
    <row r="29" spans="1:11" ht="23.25" customHeight="1" x14ac:dyDescent="0.2">
      <c r="A29" s="2298" t="s">
        <v>685</v>
      </c>
      <c r="B29" s="2299"/>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164</v>
      </c>
      <c r="B31" s="657">
        <v>39234</v>
      </c>
      <c r="C31" s="1101">
        <v>470000</v>
      </c>
      <c r="D31" s="1606">
        <v>4</v>
      </c>
      <c r="E31" s="1101">
        <v>115000</v>
      </c>
      <c r="F31" s="1101"/>
      <c r="G31" s="1101"/>
      <c r="H31" s="1101"/>
      <c r="I31" s="1102">
        <f>((E31+F31)-H31)+G31</f>
        <v>115000</v>
      </c>
      <c r="J31" s="1101">
        <v>115000</v>
      </c>
      <c r="K31" s="118"/>
    </row>
    <row r="32" spans="1:11" ht="12" customHeight="1" x14ac:dyDescent="0.2">
      <c r="A32" s="1103" t="s">
        <v>2108</v>
      </c>
      <c r="B32" s="657">
        <v>37817</v>
      </c>
      <c r="C32" s="1101">
        <v>155000</v>
      </c>
      <c r="D32" s="1606">
        <v>7</v>
      </c>
      <c r="E32" s="1101">
        <v>90000</v>
      </c>
      <c r="F32" s="1101"/>
      <c r="G32" s="1101"/>
      <c r="H32" s="1101">
        <v>10000</v>
      </c>
      <c r="I32" s="1102">
        <f>((E32+F32)-H32)+G32</f>
        <v>80000</v>
      </c>
      <c r="J32" s="1101">
        <v>80000</v>
      </c>
      <c r="K32" s="118"/>
    </row>
    <row r="33" spans="1:11" ht="12" customHeight="1" x14ac:dyDescent="0.2">
      <c r="A33" s="1103" t="s">
        <v>2109</v>
      </c>
      <c r="B33" s="657">
        <v>40885</v>
      </c>
      <c r="C33" s="1101">
        <v>22136</v>
      </c>
      <c r="D33" s="1606">
        <v>8</v>
      </c>
      <c r="E33" s="1101">
        <v>7975</v>
      </c>
      <c r="F33" s="1101"/>
      <c r="G33" s="1101"/>
      <c r="H33" s="1101">
        <v>5149</v>
      </c>
      <c r="I33" s="1102">
        <f t="shared" ref="I33:I48" si="1">((E33+F33)-H33)+G33</f>
        <v>2826</v>
      </c>
      <c r="J33" s="1101">
        <v>2826</v>
      </c>
      <c r="K33" s="118"/>
    </row>
    <row r="34" spans="1:11" ht="12" customHeight="1" x14ac:dyDescent="0.2">
      <c r="A34" s="1103" t="s">
        <v>2110</v>
      </c>
      <c r="B34" s="657">
        <v>41458</v>
      </c>
      <c r="C34" s="1101">
        <v>26570</v>
      </c>
      <c r="D34" s="1606">
        <v>8</v>
      </c>
      <c r="E34" s="1101">
        <v>8151</v>
      </c>
      <c r="F34" s="1101"/>
      <c r="G34" s="1101"/>
      <c r="H34" s="1101">
        <v>8151</v>
      </c>
      <c r="I34" s="1102">
        <f t="shared" si="1"/>
        <v>0</v>
      </c>
      <c r="J34" s="1101"/>
      <c r="K34" s="117"/>
    </row>
    <row r="35" spans="1:11" ht="12" customHeight="1" x14ac:dyDescent="0.2">
      <c r="A35" s="1103" t="s">
        <v>2111</v>
      </c>
      <c r="B35" s="657">
        <v>41760</v>
      </c>
      <c r="C35" s="1104">
        <v>1400000</v>
      </c>
      <c r="D35" s="1606" t="s">
        <v>2112</v>
      </c>
      <c r="E35" s="1104">
        <v>1400000</v>
      </c>
      <c r="F35" s="1104"/>
      <c r="G35" s="1104"/>
      <c r="H35" s="1104"/>
      <c r="I35" s="1102">
        <f t="shared" si="1"/>
        <v>1400000</v>
      </c>
      <c r="J35" s="1104">
        <v>1400000</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2073706</v>
      </c>
      <c r="D49" s="1605"/>
      <c r="E49" s="1102">
        <f t="shared" ref="E49:J49" si="2">SUM(E31:E48)</f>
        <v>1621126</v>
      </c>
      <c r="F49" s="1102">
        <f t="shared" si="2"/>
        <v>0</v>
      </c>
      <c r="G49" s="1102">
        <f t="shared" si="2"/>
        <v>0</v>
      </c>
      <c r="H49" s="1102">
        <f t="shared" si="2"/>
        <v>23300</v>
      </c>
      <c r="I49" s="1102">
        <f t="shared" si="2"/>
        <v>1597826</v>
      </c>
      <c r="J49" s="1102">
        <f t="shared" si="2"/>
        <v>1597826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1" t="s">
        <v>687</v>
      </c>
      <c r="C52" s="2282"/>
      <c r="D52" s="2282"/>
      <c r="E52" s="124" t="s">
        <v>1011</v>
      </c>
      <c r="F52" s="2283" t="s">
        <v>2113</v>
      </c>
      <c r="G52" s="2284"/>
      <c r="H52" s="118"/>
      <c r="I52" s="118"/>
      <c r="J52" s="121"/>
    </row>
    <row r="53" spans="1:11" ht="11.25" customHeight="1" x14ac:dyDescent="0.2">
      <c r="A53" s="752" t="s">
        <v>1086</v>
      </c>
      <c r="B53" s="125" t="s">
        <v>1127</v>
      </c>
      <c r="C53" s="121"/>
      <c r="D53" s="117"/>
      <c r="E53" s="124" t="s">
        <v>587</v>
      </c>
      <c r="F53" s="2285" t="s">
        <v>2114</v>
      </c>
      <c r="G53" s="2286"/>
      <c r="H53" s="118"/>
      <c r="I53" s="118"/>
      <c r="J53" s="121"/>
    </row>
    <row r="54" spans="1:11" ht="11.25" customHeight="1" x14ac:dyDescent="0.2">
      <c r="A54" s="753"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A26" sqref="AA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8"/>
      <c r="I1" s="758"/>
      <c r="J1" s="757"/>
    </row>
    <row r="2" spans="1:11" ht="36.75" x14ac:dyDescent="0.2">
      <c r="A2" s="2337" t="s">
        <v>1972</v>
      </c>
      <c r="B2" s="2338"/>
      <c r="C2" s="2338"/>
      <c r="D2" s="2338"/>
      <c r="E2" s="2339"/>
      <c r="F2" s="1885" t="s">
        <v>1077</v>
      </c>
      <c r="G2" s="1886" t="s">
        <v>101</v>
      </c>
      <c r="H2" s="1886" t="s">
        <v>479</v>
      </c>
      <c r="I2" s="1886" t="s">
        <v>1379</v>
      </c>
      <c r="J2" s="1886" t="s">
        <v>1022</v>
      </c>
      <c r="K2" s="1886" t="s">
        <v>145</v>
      </c>
    </row>
    <row r="3" spans="1:11" x14ac:dyDescent="0.2">
      <c r="A3" s="2340" t="s">
        <v>1946</v>
      </c>
      <c r="B3" s="2341"/>
      <c r="C3" s="2341"/>
      <c r="D3" s="2341"/>
      <c r="E3" s="2342"/>
      <c r="F3" s="256"/>
      <c r="G3" s="562"/>
      <c r="H3" s="562"/>
      <c r="I3" s="562"/>
      <c r="J3" s="1215"/>
      <c r="K3" s="1215"/>
    </row>
    <row r="4" spans="1:11" x14ac:dyDescent="0.2">
      <c r="A4" s="2343" t="s">
        <v>434</v>
      </c>
      <c r="B4" s="2344"/>
      <c r="C4" s="2344"/>
      <c r="D4" s="2344"/>
      <c r="E4" s="2282"/>
      <c r="F4" s="549"/>
      <c r="G4" s="570"/>
      <c r="H4" s="569"/>
      <c r="I4" s="570"/>
      <c r="J4" s="1193"/>
      <c r="K4" s="1193"/>
    </row>
    <row r="5" spans="1:11" ht="13.5" customHeight="1" x14ac:dyDescent="0.2">
      <c r="A5" s="2319" t="s">
        <v>1259</v>
      </c>
      <c r="B5" s="2320"/>
      <c r="C5" s="2320"/>
      <c r="D5" s="2320"/>
      <c r="E5" s="2321"/>
      <c r="F5" s="1149" t="s">
        <v>1014</v>
      </c>
      <c r="G5" s="568"/>
      <c r="H5" s="562">
        <v>15283</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22" t="s">
        <v>1908</v>
      </c>
      <c r="B10" s="2323"/>
      <c r="C10" s="2323"/>
      <c r="D10" s="2323"/>
      <c r="E10" s="2324"/>
      <c r="F10" s="1281" t="s">
        <v>1030</v>
      </c>
      <c r="G10" s="567"/>
      <c r="H10" s="1282"/>
      <c r="I10" s="562"/>
      <c r="J10" s="1215"/>
      <c r="K10" s="1215"/>
    </row>
    <row r="11" spans="1:11" x14ac:dyDescent="0.2">
      <c r="A11" s="2319" t="s">
        <v>167</v>
      </c>
      <c r="B11" s="2320"/>
      <c r="C11" s="2320"/>
      <c r="D11" s="2320"/>
      <c r="E11" s="232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15283</v>
      </c>
      <c r="I12" s="563">
        <f>SUM(I5:I11)</f>
        <v>0</v>
      </c>
      <c r="J12" s="563">
        <f>SUM(J5:J11)</f>
        <v>0</v>
      </c>
      <c r="K12" s="563">
        <f>SUM(K5:K11)</f>
        <v>0</v>
      </c>
    </row>
    <row r="13" spans="1:11" ht="12.75" customHeight="1" thickTop="1" x14ac:dyDescent="0.2">
      <c r="A13" s="2345" t="s">
        <v>435</v>
      </c>
      <c r="B13" s="2346"/>
      <c r="C13" s="2346"/>
      <c r="D13" s="2346"/>
      <c r="E13" s="2347"/>
      <c r="F13" s="1150"/>
      <c r="G13" s="564"/>
      <c r="H13" s="565"/>
      <c r="I13" s="566"/>
      <c r="J13" s="566"/>
      <c r="K13" s="566"/>
    </row>
    <row r="14" spans="1:11" x14ac:dyDescent="0.2">
      <c r="A14" s="2328" t="s">
        <v>535</v>
      </c>
      <c r="B14" s="2328"/>
      <c r="C14" s="2328"/>
      <c r="D14" s="2328"/>
      <c r="E14" s="2329"/>
      <c r="F14" s="258" t="s">
        <v>1020</v>
      </c>
      <c r="G14" s="567"/>
      <c r="H14" s="562">
        <v>15283</v>
      </c>
      <c r="I14" s="568"/>
      <c r="J14" s="1183"/>
      <c r="K14" s="1215"/>
    </row>
    <row r="15" spans="1:11" x14ac:dyDescent="0.2">
      <c r="A15" s="2320" t="s">
        <v>5</v>
      </c>
      <c r="B15" s="2320"/>
      <c r="C15" s="2320"/>
      <c r="D15" s="2320"/>
      <c r="E15" s="2321"/>
      <c r="F15" s="258" t="s">
        <v>1021</v>
      </c>
      <c r="G15" s="568"/>
      <c r="H15" s="562"/>
      <c r="I15" s="562"/>
      <c r="J15" s="1215"/>
      <c r="K15" s="1215"/>
    </row>
    <row r="16" spans="1:11" ht="12.75" customHeight="1" x14ac:dyDescent="0.2">
      <c r="A16" s="2320" t="s">
        <v>339</v>
      </c>
      <c r="B16" s="2320"/>
      <c r="C16" s="2320"/>
      <c r="D16" s="2320"/>
      <c r="E16" s="2321"/>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8" t="s">
        <v>433</v>
      </c>
      <c r="B18" s="2349"/>
      <c r="C18" s="2349"/>
      <c r="D18" s="2349"/>
      <c r="E18" s="2350"/>
      <c r="F18" s="258" t="s">
        <v>1107</v>
      </c>
      <c r="G18" s="567"/>
      <c r="H18" s="567"/>
      <c r="I18" s="567"/>
      <c r="J18" s="1215"/>
      <c r="K18" s="1201"/>
    </row>
    <row r="19" spans="1:11" ht="23.25" customHeight="1" x14ac:dyDescent="0.2">
      <c r="A19" s="2320" t="s">
        <v>490</v>
      </c>
      <c r="B19" s="2331"/>
      <c r="C19" s="2331"/>
      <c r="D19" s="2331"/>
      <c r="E19" s="2321"/>
      <c r="F19" s="258" t="s">
        <v>1108</v>
      </c>
      <c r="G19" s="567"/>
      <c r="H19" s="567"/>
      <c r="I19" s="567"/>
      <c r="J19" s="1215"/>
      <c r="K19" s="1201"/>
    </row>
    <row r="20" spans="1:11" ht="12.75" customHeight="1" x14ac:dyDescent="0.2">
      <c r="A20" s="2332" t="s">
        <v>1907</v>
      </c>
      <c r="B20" s="2333"/>
      <c r="C20" s="2333"/>
      <c r="D20" s="2333"/>
      <c r="E20" s="2334"/>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23" t="s">
        <v>1909</v>
      </c>
      <c r="B22" s="2323"/>
      <c r="C22" s="2323"/>
      <c r="D22" s="2323"/>
      <c r="E22" s="2330"/>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15283</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2093</v>
      </c>
      <c r="E30" s="633" t="s">
        <v>887</v>
      </c>
      <c r="F30" s="56"/>
      <c r="G30" s="551"/>
    </row>
    <row r="31" spans="1:11" x14ac:dyDescent="0.2">
      <c r="A31" s="59"/>
      <c r="D31" s="9"/>
      <c r="E31" s="550" t="s">
        <v>888</v>
      </c>
      <c r="F31" s="1156" t="s">
        <v>638</v>
      </c>
      <c r="G31" s="571"/>
      <c r="H31" s="2325"/>
      <c r="I31" s="2326"/>
      <c r="J31" s="2326"/>
      <c r="K31" s="2326"/>
    </row>
    <row r="32" spans="1:11" x14ac:dyDescent="0.2">
      <c r="A32" s="59"/>
      <c r="B32" s="9"/>
      <c r="C32" s="9"/>
      <c r="D32" s="9"/>
      <c r="E32" s="551"/>
      <c r="F32" s="1156" t="s">
        <v>639</v>
      </c>
      <c r="G32" s="571"/>
      <c r="H32" s="2327"/>
      <c r="I32" s="2326"/>
      <c r="J32" s="2326"/>
      <c r="K32" s="2326"/>
    </row>
    <row r="33" spans="1:11" ht="9.75" customHeight="1" x14ac:dyDescent="0.2">
      <c r="A33" s="1787" t="s">
        <v>1906</v>
      </c>
      <c r="B33" s="113"/>
      <c r="C33" s="113"/>
      <c r="D33" s="113"/>
      <c r="E33" s="113"/>
      <c r="F33" s="113"/>
      <c r="G33" s="572"/>
      <c r="H33" s="2327"/>
      <c r="I33" s="2326"/>
      <c r="J33" s="2326"/>
      <c r="K33" s="2326"/>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3" t="s">
        <v>640</v>
      </c>
      <c r="B41" s="2335"/>
      <c r="C41" s="2335"/>
      <c r="D41" s="2335"/>
      <c r="E41" s="2335"/>
      <c r="F41" s="2336"/>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4" sqref="C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1"/>
      <c r="K1" s="2352"/>
      <c r="L1" s="2352"/>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159265</v>
      </c>
      <c r="D5" s="641"/>
      <c r="E5" s="641"/>
      <c r="F5" s="1066">
        <f>(C5+D5)-E5</f>
        <v>159265</v>
      </c>
      <c r="G5" s="637"/>
      <c r="H5" s="643"/>
      <c r="I5" s="643"/>
      <c r="J5" s="643"/>
      <c r="K5" s="648"/>
      <c r="L5" s="1065">
        <f>F5-K5</f>
        <v>159265</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3129298</v>
      </c>
      <c r="D8" s="642">
        <v>8200</v>
      </c>
      <c r="E8" s="642"/>
      <c r="F8" s="1066">
        <f>(C8+D8)-E8</f>
        <v>3137498</v>
      </c>
      <c r="G8" s="638">
        <v>50</v>
      </c>
      <c r="H8" s="574">
        <v>1450761</v>
      </c>
      <c r="I8" s="574">
        <v>50234</v>
      </c>
      <c r="J8" s="574"/>
      <c r="K8" s="1065">
        <f>(H8+I8)-J8</f>
        <v>1500995</v>
      </c>
      <c r="L8" s="1065">
        <f>F8-K8</f>
        <v>1636503</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63605</v>
      </c>
      <c r="D10" s="1067"/>
      <c r="E10" s="1067"/>
      <c r="F10" s="1068">
        <f>(C10+D10)-E10</f>
        <v>63605</v>
      </c>
      <c r="G10" s="638">
        <v>20</v>
      </c>
      <c r="H10" s="1069">
        <v>25391</v>
      </c>
      <c r="I10" s="1069">
        <v>2740</v>
      </c>
      <c r="J10" s="1069"/>
      <c r="K10" s="1065">
        <f>(H10+I10)-J10</f>
        <v>28131</v>
      </c>
      <c r="L10" s="1065">
        <f>F10-K10</f>
        <v>35474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411850</v>
      </c>
      <c r="D12" s="642"/>
      <c r="E12" s="642"/>
      <c r="F12" s="1066">
        <f>(C12+D12)-E12</f>
        <v>411850</v>
      </c>
      <c r="G12" s="638">
        <v>10</v>
      </c>
      <c r="H12" s="574">
        <v>228714</v>
      </c>
      <c r="I12" s="574">
        <v>37332</v>
      </c>
      <c r="J12" s="574"/>
      <c r="K12" s="1065">
        <f>(H12+I12)-J12</f>
        <v>266046</v>
      </c>
      <c r="L12" s="1065">
        <f>F12-K12</f>
        <v>145804</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v>7895</v>
      </c>
      <c r="D14" s="574">
        <f>3646+16179</f>
        <v>19825</v>
      </c>
      <c r="E14" s="574"/>
      <c r="F14" s="1066">
        <f>(C14+D14)-E14</f>
        <v>27720</v>
      </c>
      <c r="G14" s="638">
        <v>3</v>
      </c>
      <c r="H14" s="574">
        <v>5264</v>
      </c>
      <c r="I14" s="574">
        <v>8284</v>
      </c>
      <c r="J14" s="574"/>
      <c r="K14" s="1065">
        <f>(H14+I14)-J14</f>
        <v>13548</v>
      </c>
      <c r="L14" s="1065">
        <f>F14-K14</f>
        <v>14172</v>
      </c>
    </row>
    <row r="15" spans="1:14" ht="15" customHeight="1" thickTop="1" thickBot="1" x14ac:dyDescent="0.25">
      <c r="A15" s="649" t="s">
        <v>625</v>
      </c>
      <c r="B15" s="635">
        <v>260</v>
      </c>
      <c r="C15" s="642">
        <v>422025</v>
      </c>
      <c r="D15" s="642">
        <v>2515203</v>
      </c>
      <c r="E15" s="642"/>
      <c r="F15" s="1066">
        <f>(C15+D15)-E15</f>
        <v>2937228</v>
      </c>
      <c r="G15" s="639" t="s">
        <v>1030</v>
      </c>
      <c r="H15" s="640"/>
      <c r="I15" s="640"/>
      <c r="J15" s="640"/>
      <c r="K15" s="640"/>
      <c r="L15" s="1065">
        <f>F15-K15</f>
        <v>2937228</v>
      </c>
    </row>
    <row r="16" spans="1:14" ht="15" customHeight="1" thickTop="1" thickBot="1" x14ac:dyDescent="0.25">
      <c r="A16" s="837" t="s">
        <v>748</v>
      </c>
      <c r="B16" s="872">
        <v>200</v>
      </c>
      <c r="C16" s="644">
        <f>SUM(C3,C5:C6,C8:C10,C12:C15)</f>
        <v>4193938</v>
      </c>
      <c r="D16" s="644">
        <f>SUM(D3,D5:D6,D8:D10,D12:D15)</f>
        <v>2543228</v>
      </c>
      <c r="E16" s="644">
        <f>SUM(E3,E5:E6,E8:E10,E12:E15)</f>
        <v>0</v>
      </c>
      <c r="F16" s="644">
        <f>SUM(F3,F5:F6,F8:F10,F12:F15)</f>
        <v>6737166</v>
      </c>
      <c r="G16" s="638"/>
      <c r="H16" s="644">
        <f>SUM(H3,H6,H8:H10,H12:H14,)</f>
        <v>1710130</v>
      </c>
      <c r="I16" s="644">
        <f>SUM(I3,I6,I8:I10,I12:I14,)</f>
        <v>98590</v>
      </c>
      <c r="J16" s="644">
        <f>SUM(J3,J6,J8:J10,J12:J14,)</f>
        <v>0</v>
      </c>
      <c r="K16" s="1066">
        <f>(H16+I16)-J16</f>
        <v>1808720</v>
      </c>
      <c r="L16" s="1066">
        <f>F16-K16</f>
        <v>4928446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98590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3" activePane="bottomLeft" state="frozen"/>
      <selection activeCell="AA26" sqref="AA26"/>
      <selection pane="bottomLeft" activeCell="B180" sqref="B18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1978</v>
      </c>
      <c r="B1" s="2357"/>
      <c r="C1" s="2357"/>
      <c r="D1" s="2357"/>
      <c r="E1" s="2357"/>
      <c r="F1" s="2358"/>
      <c r="G1" s="939"/>
    </row>
    <row r="2" spans="1:7" ht="13.5" thickBot="1" x14ac:dyDescent="0.25">
      <c r="A2" s="2359" t="s">
        <v>567</v>
      </c>
      <c r="B2" s="2360"/>
      <c r="C2" s="2360"/>
      <c r="D2" s="2360"/>
      <c r="E2" s="2360"/>
      <c r="F2" s="2361"/>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2343002</v>
      </c>
      <c r="G8" s="358"/>
    </row>
    <row r="9" spans="1:7" ht="12" customHeight="1" x14ac:dyDescent="0.2">
      <c r="A9" s="360" t="s">
        <v>539</v>
      </c>
      <c r="B9" s="943" t="s">
        <v>1872</v>
      </c>
      <c r="C9" s="359"/>
      <c r="D9" s="360" t="s">
        <v>591</v>
      </c>
      <c r="E9" s="578"/>
      <c r="F9" s="945">
        <f>'Expenditures 15-22'!K150</f>
        <v>86038</v>
      </c>
      <c r="G9" s="946"/>
    </row>
    <row r="10" spans="1:7" ht="12" customHeight="1" x14ac:dyDescent="0.2">
      <c r="A10" s="360" t="s">
        <v>589</v>
      </c>
      <c r="B10" s="943" t="s">
        <v>1873</v>
      </c>
      <c r="C10" s="359"/>
      <c r="D10" s="360" t="s">
        <v>591</v>
      </c>
      <c r="E10" s="578"/>
      <c r="F10" s="945">
        <f>'Expenditures 15-22'!K168</f>
        <v>164149</v>
      </c>
      <c r="G10" s="946"/>
    </row>
    <row r="11" spans="1:7" ht="12" customHeight="1" x14ac:dyDescent="0.2">
      <c r="A11" s="360" t="s">
        <v>540</v>
      </c>
      <c r="B11" s="943" t="s">
        <v>1874</v>
      </c>
      <c r="C11" s="359"/>
      <c r="D11" s="360" t="s">
        <v>591</v>
      </c>
      <c r="E11" s="578"/>
      <c r="F11" s="945">
        <f>'Expenditures 15-22'!K204</f>
        <v>198788</v>
      </c>
      <c r="G11" s="946"/>
    </row>
    <row r="12" spans="1:7" ht="12" customHeight="1" x14ac:dyDescent="0.2">
      <c r="A12" s="360" t="s">
        <v>541</v>
      </c>
      <c r="B12" s="943" t="s">
        <v>1875</v>
      </c>
      <c r="C12" s="359"/>
      <c r="D12" s="360" t="s">
        <v>591</v>
      </c>
      <c r="E12" s="578"/>
      <c r="F12" s="945">
        <f>'Expenditures 15-22'!K288</f>
        <v>82128</v>
      </c>
      <c r="G12" s="946"/>
    </row>
    <row r="13" spans="1:7" ht="12" customHeight="1" x14ac:dyDescent="0.2">
      <c r="A13" s="360" t="s">
        <v>113</v>
      </c>
      <c r="B13" s="943" t="s">
        <v>1876</v>
      </c>
      <c r="C13" s="359"/>
      <c r="D13" s="360" t="s">
        <v>591</v>
      </c>
      <c r="E13" s="578"/>
      <c r="F13" s="945">
        <f>'Expenditures 15-22'!K331</f>
        <v>65251</v>
      </c>
      <c r="G13" s="947"/>
    </row>
    <row r="14" spans="1:7" ht="12" customHeight="1" thickBot="1" x14ac:dyDescent="0.25">
      <c r="A14" s="948"/>
      <c r="B14" s="579"/>
      <c r="C14" s="580"/>
      <c r="D14" s="1003" t="s">
        <v>591</v>
      </c>
      <c r="E14" s="591" t="s">
        <v>1134</v>
      </c>
      <c r="F14" s="949">
        <f>SUM(F8:F13)</f>
        <v>2939356</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13761</v>
      </c>
      <c r="G53" s="358"/>
    </row>
    <row r="54" spans="1:7" ht="12" customHeight="1" x14ac:dyDescent="0.2">
      <c r="A54" s="360" t="s">
        <v>538</v>
      </c>
      <c r="B54" s="360" t="s">
        <v>1884</v>
      </c>
      <c r="C54" s="964" t="s">
        <v>1160</v>
      </c>
      <c r="D54" s="960" t="s">
        <v>1302</v>
      </c>
      <c r="E54" s="578"/>
      <c r="F54" s="1107">
        <f>'Expenditures 15-22'!G114</f>
        <v>16179</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11846</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23300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65086</v>
      </c>
      <c r="G75" s="358"/>
    </row>
    <row r="76" spans="1:8" s="970" customFormat="1" ht="12" customHeight="1" thickTop="1" thickBot="1" x14ac:dyDescent="0.25">
      <c r="A76" s="584"/>
      <c r="B76" s="582"/>
      <c r="C76" s="583"/>
      <c r="D76" s="969" t="s">
        <v>1858</v>
      </c>
      <c r="E76" s="594"/>
      <c r="F76" s="1113">
        <f>(F14-F75)</f>
        <v>2874270</v>
      </c>
      <c r="G76" s="360"/>
    </row>
    <row r="77" spans="1:8" s="970" customFormat="1" ht="12" customHeight="1" thickTop="1" x14ac:dyDescent="0.2">
      <c r="A77" s="585"/>
      <c r="B77" s="582"/>
      <c r="C77" s="583"/>
      <c r="D77" s="969" t="s">
        <v>1948</v>
      </c>
      <c r="E77" s="594"/>
      <c r="F77" s="1621">
        <v>228.07</v>
      </c>
      <c r="G77" s="361"/>
      <c r="H77" s="360"/>
    </row>
    <row r="78" spans="1:8" s="970" customFormat="1" ht="12" customHeight="1" thickBot="1" x14ac:dyDescent="0.25">
      <c r="A78" s="586"/>
      <c r="B78" s="582"/>
      <c r="C78" s="583"/>
      <c r="D78" s="969" t="s">
        <v>1928</v>
      </c>
      <c r="E78" s="594" t="s">
        <v>1134</v>
      </c>
      <c r="F78" s="1114">
        <f>IF(F77&gt;0,F76/F77," Complete Line 77")</f>
        <v>12602.578155829351</v>
      </c>
      <c r="G78" s="360"/>
    </row>
    <row r="79" spans="1:8" s="970" customFormat="1" ht="12" thickTop="1" x14ac:dyDescent="0.2">
      <c r="A79" s="385"/>
      <c r="B79" s="360"/>
      <c r="C79" s="359"/>
      <c r="D79" s="581"/>
      <c r="E79" s="578"/>
      <c r="F79" s="971"/>
      <c r="G79" s="360"/>
    </row>
    <row r="80" spans="1:8" s="970" customFormat="1" ht="12" thickBot="1" x14ac:dyDescent="0.25">
      <c r="A80" s="2353" t="s">
        <v>1317</v>
      </c>
      <c r="B80" s="2354"/>
      <c r="C80" s="2354"/>
      <c r="D80" s="2354"/>
      <c r="E80" s="2354"/>
      <c r="F80" s="2355"/>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48268</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14552</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7845</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35744</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130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114649</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292</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109392</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24713</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41559</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70062</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51234</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7141</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3400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5506</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535237</v>
      </c>
    </row>
    <row r="176" spans="1:7" ht="12" customHeight="1" x14ac:dyDescent="0.2">
      <c r="A176" s="587"/>
      <c r="B176" s="588"/>
      <c r="C176" s="589"/>
      <c r="D176" s="1001" t="s">
        <v>1925</v>
      </c>
      <c r="E176" s="1055"/>
      <c r="F176" s="1117">
        <f>'PCTC-OEPP 28-29'!F76-F175</f>
        <v>2339033</v>
      </c>
    </row>
    <row r="177" spans="1:7" ht="12" customHeight="1" x14ac:dyDescent="0.2">
      <c r="A177" s="587"/>
      <c r="B177" s="588"/>
      <c r="C177" s="589"/>
      <c r="D177" s="1001" t="s">
        <v>798</v>
      </c>
      <c r="E177" s="1055"/>
      <c r="F177" s="1117">
        <f>'Cap Outlay Deprec 27'!I18</f>
        <v>98590</v>
      </c>
    </row>
    <row r="178" spans="1:7" ht="12" customHeight="1" x14ac:dyDescent="0.2">
      <c r="A178" s="587"/>
      <c r="B178" s="588"/>
      <c r="C178" s="589"/>
      <c r="D178" s="1001" t="s">
        <v>1927</v>
      </c>
      <c r="E178" s="1055"/>
      <c r="F178" s="1117">
        <f>F176+F177</f>
        <v>2437623</v>
      </c>
    </row>
    <row r="179" spans="1:7" ht="12" customHeight="1" x14ac:dyDescent="0.2">
      <c r="A179" s="587"/>
      <c r="B179" s="590"/>
      <c r="C179" s="589"/>
      <c r="D179" s="1001" t="s">
        <v>1979</v>
      </c>
      <c r="E179" s="1055"/>
      <c r="F179" s="1118">
        <f>'PCTC-OEPP 28-29'!F77</f>
        <v>228.07</v>
      </c>
      <c r="G179" s="69"/>
    </row>
    <row r="180" spans="1:7" ht="12" customHeight="1" thickBot="1" x14ac:dyDescent="0.25">
      <c r="A180" s="587"/>
      <c r="B180" s="590"/>
      <c r="C180" s="589"/>
      <c r="D180" s="1001" t="s">
        <v>2070</v>
      </c>
      <c r="E180" s="1055" t="s">
        <v>2071</v>
      </c>
      <c r="F180" s="1119">
        <f>F178/F179</f>
        <v>10688.047529267331</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A26" sqref="AA2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4" t="s">
        <v>1689</v>
      </c>
      <c r="B5" s="2365"/>
      <c r="C5" s="2365"/>
      <c r="D5" s="2365"/>
      <c r="E5" s="2365"/>
      <c r="F5" s="2365"/>
      <c r="G5" s="2366"/>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9" t="s">
        <v>2060</v>
      </c>
      <c r="B11" s="2370"/>
      <c r="C11" s="2370"/>
      <c r="D11" s="2288"/>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1524481</v>
      </c>
      <c r="F19" s="770"/>
      <c r="G19" s="772">
        <f>'Expenditures 15-22'!K33-SUM('Expenditures 15-22'!G33,'Expenditures 15-22'!I33)+'Expenditures 15-22'!D223</f>
        <v>1524481</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212904</v>
      </c>
      <c r="F21" s="770"/>
      <c r="G21" s="772">
        <f>'Expenditures 15-22'!K42-SUM('Expenditures 15-22'!G42,'Expenditures 15-22'!I42)+'Expenditures 15-22'!K120-SUM('Expenditures 15-22'!G120,'Expenditures 15-22'!I120)+'Expenditures 15-22'!K174-SUM('Expenditures 15-22'!G174,'Expenditures 15-22'!I174)+'Expenditures 15-22'!D232</f>
        <v>212904</v>
      </c>
      <c r="H21" s="287"/>
      <c r="I21" s="216"/>
    </row>
    <row r="22" spans="1:9" s="2" customFormat="1" ht="12" customHeight="1" x14ac:dyDescent="0.2">
      <c r="A22" s="769" t="s">
        <v>663</v>
      </c>
      <c r="B22" s="765"/>
      <c r="C22" s="764">
        <v>2200</v>
      </c>
      <c r="D22" s="770"/>
      <c r="E22" s="771">
        <f>'Expenditures 15-22'!K47-SUM('Expenditures 15-22'!G47,'Expenditures 15-22'!I47)+'Expenditures 15-22'!D237</f>
        <v>84815</v>
      </c>
      <c r="F22" s="770"/>
      <c r="G22" s="772">
        <f>'Expenditures 15-22'!K47-SUM('Expenditures 15-22'!G47,'Expenditures 15-22'!I47)+'Expenditures 15-22'!D237</f>
        <v>84815</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256269</v>
      </c>
      <c r="F23" s="770"/>
      <c r="G23" s="771">
        <f>'Expenditures 15-22'!K53-SUM('Expenditures 15-22'!G53,'Expenditures 15-22'!I53)+'Expenditures 15-22'!D251+'Expenditures 15-22'!K323-SUM('Expenditures 15-22'!G323,'Expenditures 15-22'!I323)</f>
        <v>256269</v>
      </c>
      <c r="H23" s="287"/>
      <c r="I23" s="216"/>
    </row>
    <row r="24" spans="1:9" s="2" customFormat="1" ht="12" customHeight="1" x14ac:dyDescent="0.2">
      <c r="A24" s="769" t="s">
        <v>665</v>
      </c>
      <c r="B24" s="765"/>
      <c r="C24" s="764">
        <v>2400</v>
      </c>
      <c r="D24" s="770"/>
      <c r="E24" s="771">
        <f>'Expenditures 15-22'!K57-SUM('Expenditures 15-22'!G57,'Expenditures 15-22'!I57)+'Expenditures 15-22'!D255</f>
        <v>97499</v>
      </c>
      <c r="F24" s="770"/>
      <c r="G24" s="772">
        <f>'Expenditures 15-22'!K57-SUM('Expenditures 15-22'!G57,'Expenditures 15-22'!I57)+'Expenditures 15-22'!D255</f>
        <v>97499</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54181</v>
      </c>
      <c r="E27" s="771">
        <f>E8</f>
        <v>0</v>
      </c>
      <c r="F27" s="771">
        <f>'Expenditures 15-22'!K60-SUM('Expenditures 15-22'!G60,'Expenditures 15-22'!I60)+'Expenditures 15-22'!D258-E8</f>
        <v>54181</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187983</v>
      </c>
      <c r="F28" s="774">
        <f>'Expenditures 15-22'!K61-SUM('Expenditures 15-22'!G61,'Expenditures 15-22'!I61)+'Expenditures 15-22'!K124-SUM('Expenditures 15-22'!G124,'Expenditures 15-22'!I124)+'Expenditures 15-22'!D260-E9</f>
        <v>187983</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198788</v>
      </c>
      <c r="F29" s="770"/>
      <c r="G29" s="772">
        <f>'Expenditures 15-22'!K62-SUM('Expenditures 15-22'!G62,'Expenditures 15-22'!I62)+'Expenditures 15-22'!K125-SUM('Expenditures 15-22'!G125,'Expenditures 15-22'!I125)+'Expenditures 15-22'!K176-SUM('Expenditures 15-22'!G176,'Expenditures 15-22'!I176)+'Expenditures 15-22'!D261</f>
        <v>198788</v>
      </c>
      <c r="H29" s="394"/>
    </row>
    <row r="30" spans="1:9" ht="12" customHeight="1" x14ac:dyDescent="0.2">
      <c r="A30" s="769" t="s">
        <v>107</v>
      </c>
      <c r="B30" s="767"/>
      <c r="C30" s="764">
        <v>2560</v>
      </c>
      <c r="D30" s="770"/>
      <c r="E30" s="771">
        <f>'Expenditures 15-22'!K63-SUM('Expenditures 15-22'!G63,'Expenditures 15-22'!I63)+'Expenditures 15-22'!D262-E10</f>
        <v>107595</v>
      </c>
      <c r="F30" s="770"/>
      <c r="G30" s="771">
        <f>'Expenditures 15-22'!K63-SUM('Expenditures 15-22'!G63,'Expenditures 15-22'!I63)+'Expenditures 15-22'!D262-E10</f>
        <v>107595</v>
      </c>
    </row>
    <row r="31" spans="1:9" ht="12" customHeight="1" x14ac:dyDescent="0.2">
      <c r="A31" s="769" t="s">
        <v>108</v>
      </c>
      <c r="B31" s="767"/>
      <c r="C31" s="764">
        <v>2570</v>
      </c>
      <c r="D31" s="771">
        <f>'Expenditures 15-22'!K64-SUM('Expenditures 15-22'!G64,'Expenditures 15-22'!I64)+'Expenditures 15-22'!D263-E12</f>
        <v>7649</v>
      </c>
      <c r="E31" s="771">
        <f>E12</f>
        <v>0</v>
      </c>
      <c r="F31" s="771">
        <f>'Expenditures 15-22'!K64-SUM('Expenditures 15-22'!G64,'Expenditures 15-22'!I64)+'Expenditures 15-22'!D263-E12</f>
        <v>7649</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63</v>
      </c>
      <c r="E36" s="771">
        <f>E13</f>
        <v>0</v>
      </c>
      <c r="F36" s="771">
        <f>'Expenditures 15-22'!K70-SUM('Expenditures 15-22'!G70,'Expenditures 15-22'!I70)+'Expenditures 15-22'!D269-E13</f>
        <v>63</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61893</v>
      </c>
      <c r="E40" s="774">
        <f>SUM(E19:E39)</f>
        <v>2670334</v>
      </c>
      <c r="F40" s="774">
        <f>SUM(F19:F39)</f>
        <v>249876</v>
      </c>
      <c r="G40" s="774">
        <f>SUM(G19:G39)</f>
        <v>2482351</v>
      </c>
    </row>
    <row r="41" spans="1:7" x14ac:dyDescent="0.2">
      <c r="A41" s="287"/>
      <c r="B41" s="216"/>
      <c r="C41" s="288"/>
      <c r="D41" s="2367" t="s">
        <v>615</v>
      </c>
      <c r="E41" s="2368"/>
      <c r="F41" s="778" t="s">
        <v>616</v>
      </c>
      <c r="G41" s="785"/>
    </row>
    <row r="42" spans="1:7" ht="12" customHeight="1" x14ac:dyDescent="0.2">
      <c r="A42" s="287"/>
      <c r="B42" s="216"/>
      <c r="C42" s="288"/>
      <c r="D42" s="779" t="s">
        <v>562</v>
      </c>
      <c r="E42" s="775">
        <f>D40</f>
        <v>61893</v>
      </c>
      <c r="F42" s="779" t="s">
        <v>564</v>
      </c>
      <c r="G42" s="775">
        <f>F40</f>
        <v>249876</v>
      </c>
    </row>
    <row r="43" spans="1:7" ht="12" customHeight="1" x14ac:dyDescent="0.2">
      <c r="A43" s="287"/>
      <c r="B43" s="216"/>
      <c r="C43" s="288"/>
      <c r="D43" s="779" t="s">
        <v>563</v>
      </c>
      <c r="E43" s="775">
        <f>E40</f>
        <v>2670334</v>
      </c>
      <c r="F43" s="779" t="s">
        <v>563</v>
      </c>
      <c r="G43" s="775">
        <f>G40</f>
        <v>2482351</v>
      </c>
    </row>
    <row r="44" spans="1:7" ht="12" customHeight="1" x14ac:dyDescent="0.2">
      <c r="A44" s="287"/>
      <c r="B44" s="216"/>
      <c r="C44" s="216"/>
      <c r="D44" s="789" t="s">
        <v>1187</v>
      </c>
      <c r="E44" s="790">
        <f>(E42/E43)</f>
        <v>2.3177999456247794E-2</v>
      </c>
      <c r="F44" s="789" t="s">
        <v>1187</v>
      </c>
      <c r="G44" s="790">
        <f>(G42/G43)</f>
        <v>0.10066102658326723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A26" sqref="AA26"/>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4" t="s">
        <v>2072</v>
      </c>
      <c r="B5" s="2375"/>
      <c r="C5" s="2375"/>
      <c r="D5" s="2375"/>
      <c r="E5" s="2375"/>
    </row>
    <row r="6" spans="1:7" ht="12" customHeight="1" x14ac:dyDescent="0.25">
      <c r="A6" s="1991"/>
      <c r="B6" s="2376" t="str">
        <f>COVER!A17</f>
        <v>Grand Ridge CCSD 95</v>
      </c>
      <c r="C6" s="2376"/>
      <c r="D6" s="2376"/>
      <c r="E6" s="1992"/>
    </row>
    <row r="7" spans="1:7" ht="11.25" customHeight="1" x14ac:dyDescent="0.25">
      <c r="A7" s="1991"/>
      <c r="B7" s="2377">
        <f>COVER!A13</f>
        <v>35050095004</v>
      </c>
      <c r="C7" s="2377"/>
      <c r="D7" s="237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2098</v>
      </c>
      <c r="C11" s="2003" t="s">
        <v>2098</v>
      </c>
      <c r="D11" s="2004"/>
      <c r="E11" s="2005" t="s">
        <v>2119</v>
      </c>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t="s">
        <v>2098</v>
      </c>
      <c r="C15" s="2003" t="s">
        <v>2098</v>
      </c>
      <c r="D15" s="2006"/>
      <c r="E15" s="2005" t="s">
        <v>2120</v>
      </c>
    </row>
    <row r="16" spans="1:7" ht="12" customHeight="1" x14ac:dyDescent="0.2">
      <c r="A16" s="2002" t="s">
        <v>1723</v>
      </c>
      <c r="B16" s="2003" t="s">
        <v>2098</v>
      </c>
      <c r="C16" s="2003" t="s">
        <v>2098</v>
      </c>
      <c r="D16" s="2006"/>
      <c r="E16" s="2005" t="s">
        <v>2119</v>
      </c>
    </row>
    <row r="17" spans="1:11" ht="12" customHeight="1" x14ac:dyDescent="0.2">
      <c r="A17" s="2002" t="s">
        <v>1724</v>
      </c>
      <c r="D17" s="2006"/>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2098</v>
      </c>
      <c r="C24" s="2003" t="s">
        <v>2098</v>
      </c>
      <c r="D24" s="2006"/>
      <c r="E24" s="2005" t="s">
        <v>2119</v>
      </c>
    </row>
    <row r="25" spans="1:11" ht="12" customHeight="1" x14ac:dyDescent="0.2">
      <c r="A25" s="2002" t="s">
        <v>2050</v>
      </c>
      <c r="B25" s="2003" t="s">
        <v>2098</v>
      </c>
      <c r="C25" s="2003" t="s">
        <v>2098</v>
      </c>
      <c r="D25" s="2006"/>
      <c r="E25" s="2005" t="s">
        <v>2118</v>
      </c>
    </row>
    <row r="26" spans="1:11" ht="12" customHeight="1" x14ac:dyDescent="0.2">
      <c r="A26" s="2002" t="s">
        <v>2051</v>
      </c>
      <c r="B26" s="2003" t="s">
        <v>2098</v>
      </c>
      <c r="C26" s="2003" t="s">
        <v>2098</v>
      </c>
      <c r="D26" s="2006"/>
      <c r="E26" s="2005" t="s">
        <v>2115</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t="s">
        <v>2098</v>
      </c>
      <c r="E32" s="2005" t="s">
        <v>2117</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9"/>
      <c r="B39" s="2009"/>
      <c r="C39" s="2009"/>
      <c r="D39" s="2009"/>
      <c r="E39" s="2009"/>
    </row>
    <row r="40" spans="1:5" s="2007" customFormat="1" ht="12" customHeight="1" x14ac:dyDescent="0.25">
      <c r="A40" s="2010" t="s">
        <v>1726</v>
      </c>
      <c r="B40" s="2386"/>
      <c r="C40" s="2386"/>
      <c r="D40" s="2386"/>
      <c r="E40" s="2387"/>
    </row>
    <row r="41" spans="1:5" s="2007" customFormat="1" ht="12" customHeight="1" x14ac:dyDescent="0.25">
      <c r="A41" s="2388"/>
      <c r="B41" s="2389"/>
      <c r="C41" s="2389"/>
      <c r="D41" s="2389"/>
      <c r="E41" s="2390"/>
    </row>
    <row r="42" spans="1:5" s="2007" customFormat="1" ht="12" customHeight="1" x14ac:dyDescent="0.25">
      <c r="A42" s="2388"/>
      <c r="B42" s="2389"/>
      <c r="C42" s="2389"/>
      <c r="D42" s="2389"/>
      <c r="E42" s="2390"/>
    </row>
    <row r="43" spans="1:5" s="2007" customFormat="1" ht="15" x14ac:dyDescent="0.25">
      <c r="A43" s="2371"/>
      <c r="B43" s="2372"/>
      <c r="C43" s="2372"/>
      <c r="D43" s="2372"/>
      <c r="E43" s="2373"/>
    </row>
    <row r="44" spans="1:5" s="2007" customFormat="1" ht="12" hidden="1" customHeight="1" x14ac:dyDescent="0.25">
      <c r="A44" s="2371"/>
      <c r="B44" s="2372"/>
      <c r="C44" s="2372"/>
      <c r="D44" s="2372"/>
      <c r="E44" s="237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7" sqref="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6" t="str">
        <f>COVER!A17</f>
        <v>Grand Ridge CCSD 95</v>
      </c>
      <c r="J6" s="2397"/>
    </row>
    <row r="7" spans="1:10" x14ac:dyDescent="0.2">
      <c r="A7" s="2398" t="s">
        <v>1037</v>
      </c>
      <c r="B7" s="2399"/>
      <c r="C7" s="2399"/>
      <c r="D7" s="2399"/>
      <c r="E7" s="2400"/>
      <c r="F7" s="1660"/>
      <c r="G7" s="1649"/>
      <c r="H7" s="1659" t="s">
        <v>438</v>
      </c>
      <c r="I7" s="2401">
        <f>COVER!A13</f>
        <v>35050095004</v>
      </c>
      <c r="J7" s="240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2" t="s">
        <v>571</v>
      </c>
      <c r="B11" s="2403"/>
      <c r="C11" s="240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141124</v>
      </c>
      <c r="F12" s="1688"/>
      <c r="G12" s="1687">
        <f t="shared" ref="G12:G18" si="0">SUM(E12:F12)</f>
        <v>141124</v>
      </c>
      <c r="H12" s="1689">
        <v>144427</v>
      </c>
      <c r="I12" s="1688"/>
      <c r="J12" s="1687">
        <f t="shared" ref="J12:J18" si="1">SUM(H12:I12)</f>
        <v>144427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7649</v>
      </c>
      <c r="F16" s="1688"/>
      <c r="G16" s="1687">
        <f t="shared" si="0"/>
        <v>7649</v>
      </c>
      <c r="H16" s="1689">
        <v>11758</v>
      </c>
      <c r="I16" s="1688"/>
      <c r="J16" s="1687">
        <f t="shared" si="1"/>
        <v>11758</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5" t="s">
        <v>8</v>
      </c>
      <c r="C18" s="2406"/>
      <c r="D18" s="240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148773</v>
      </c>
      <c r="F19" s="1695">
        <f t="shared" si="2"/>
        <v>0</v>
      </c>
      <c r="G19" s="1695">
        <f t="shared" si="2"/>
        <v>148773</v>
      </c>
      <c r="H19" s="1695">
        <f t="shared" si="2"/>
        <v>156185</v>
      </c>
      <c r="I19" s="1695">
        <f t="shared" si="2"/>
        <v>0</v>
      </c>
      <c r="J19" s="1695">
        <f t="shared" si="2"/>
        <v>156185</v>
      </c>
    </row>
    <row r="20" spans="1:10" ht="25.5" customHeight="1" thickTop="1" x14ac:dyDescent="0.2">
      <c r="A20" s="1683">
        <v>9</v>
      </c>
      <c r="B20" s="2408" t="s">
        <v>1954</v>
      </c>
      <c r="C20" s="2406"/>
      <c r="D20" s="2407"/>
      <c r="E20" s="1696"/>
      <c r="F20" s="1696"/>
      <c r="G20" s="1696"/>
      <c r="H20" s="1696"/>
      <c r="I20" s="1696"/>
      <c r="J20" s="1697">
        <f>IF(AND(G19&gt;0,J19&gt;0),(((J19-G19)/G19)),"Enter Budget Data")</f>
        <v>4.9820868033850225E-2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13"/>
      <c r="D26" s="2413"/>
      <c r="E26" s="1970"/>
      <c r="F26" s="2412"/>
      <c r="G26" s="2412"/>
    </row>
    <row r="27" spans="1:10" x14ac:dyDescent="0.2">
      <c r="B27" s="1698"/>
      <c r="C27" s="1965" t="s">
        <v>1222</v>
      </c>
      <c r="D27" s="1966"/>
      <c r="E27" s="1967"/>
      <c r="F27" s="2409" t="s">
        <v>1998</v>
      </c>
      <c r="G27" s="2409"/>
    </row>
    <row r="28" spans="1:10" ht="28.5" customHeight="1" x14ac:dyDescent="0.2">
      <c r="B28" s="1698"/>
      <c r="C28" s="2411"/>
      <c r="D28" s="2411"/>
      <c r="E28" s="1969"/>
      <c r="F28" s="2411"/>
      <c r="G28" s="2411"/>
    </row>
    <row r="29" spans="1:10" x14ac:dyDescent="0.2">
      <c r="B29" s="1698"/>
      <c r="C29" s="1963" t="s">
        <v>2000</v>
      </c>
      <c r="E29" s="1968"/>
      <c r="F29" s="2410" t="s">
        <v>1999</v>
      </c>
      <c r="G29" s="241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3"/>
    </row>
    <row r="36" spans="1:10" ht="13.5" customHeight="1" x14ac:dyDescent="0.2">
      <c r="B36" s="1702"/>
      <c r="C36" s="2395" t="s">
        <v>2001</v>
      </c>
      <c r="D36" s="2394"/>
      <c r="E36" s="2394"/>
      <c r="F36" s="2394"/>
      <c r="G36" s="2394"/>
      <c r="H36" s="2394"/>
      <c r="I36" s="2394"/>
      <c r="J36" s="1704"/>
    </row>
    <row r="37" spans="1:10" ht="31.5" customHeight="1" x14ac:dyDescent="0.2">
      <c r="C37" s="2394"/>
      <c r="D37" s="2394"/>
      <c r="E37" s="2394"/>
      <c r="F37" s="2394"/>
      <c r="G37" s="2394"/>
      <c r="H37" s="2394"/>
      <c r="I37" s="2394"/>
      <c r="J37" s="1704"/>
    </row>
    <row r="38" spans="1:10" ht="6" customHeight="1" x14ac:dyDescent="0.2">
      <c r="C38" s="1703"/>
      <c r="D38" s="1705"/>
      <c r="E38" s="1706"/>
      <c r="F38" s="1706"/>
      <c r="G38" s="1706"/>
    </row>
    <row r="39" spans="1:10" ht="13.5" customHeight="1" x14ac:dyDescent="0.2">
      <c r="B39" s="1702"/>
      <c r="C39" s="2391" t="s">
        <v>1050</v>
      </c>
      <c r="D39" s="2392"/>
      <c r="E39" s="2392"/>
      <c r="F39" s="2392"/>
      <c r="G39" s="2392"/>
      <c r="H39" s="2392"/>
      <c r="I39" s="239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28"/>
  <sheetViews>
    <sheetView showGridLines="0" zoomScale="110" zoomScaleNormal="110" workbookViewId="0">
      <selection activeCell="E25" sqref="E25"/>
    </sheetView>
  </sheetViews>
  <sheetFormatPr defaultRowHeight="12.75" x14ac:dyDescent="0.2"/>
  <cols>
    <col min="1" max="1" width="8.140625" customWidth="1"/>
    <col min="2" max="2" width="2.7109375" customWidth="1"/>
    <col min="3" max="3" width="6.28515625" bestFit="1" customWidth="1"/>
    <col min="4" max="4" width="2.85546875" customWidth="1"/>
    <col min="5" max="5" width="6.140625" bestFit="1" customWidth="1"/>
    <col min="6" max="6" width="2.85546875" customWidth="1"/>
    <col min="7" max="7" width="6.5703125" bestFit="1" customWidth="1"/>
    <col min="8" max="8" width="2.85546875" customWidth="1"/>
    <col min="9" max="9" width="28.140625" bestFit="1" customWidth="1"/>
    <col min="10" max="10" width="1.85546875" customWidth="1"/>
    <col min="11" max="11" width="10.5703125" bestFit="1" customWidth="1"/>
  </cols>
  <sheetData>
    <row r="2" spans="1:11" x14ac:dyDescent="0.2">
      <c r="A2" s="134" t="s">
        <v>297</v>
      </c>
    </row>
    <row r="3" spans="1:11" x14ac:dyDescent="0.2">
      <c r="A3" t="s">
        <v>298</v>
      </c>
    </row>
    <row r="5" spans="1:11" x14ac:dyDescent="0.2">
      <c r="A5" s="2068" t="s">
        <v>2121</v>
      </c>
      <c r="B5" s="2070"/>
      <c r="C5" s="2069" t="s">
        <v>2122</v>
      </c>
      <c r="D5" s="2064"/>
      <c r="E5" s="2069" t="s">
        <v>2123</v>
      </c>
      <c r="F5" s="2064"/>
      <c r="G5" s="2069" t="s">
        <v>2124</v>
      </c>
      <c r="H5" s="2064"/>
      <c r="I5" s="2069" t="s">
        <v>2125</v>
      </c>
      <c r="J5" s="2064"/>
      <c r="K5" s="2069" t="s">
        <v>2126</v>
      </c>
    </row>
    <row r="6" spans="1:11" x14ac:dyDescent="0.2">
      <c r="A6" s="2066"/>
      <c r="B6" s="2066"/>
      <c r="C6" s="2064"/>
      <c r="D6" s="2064"/>
      <c r="E6" s="2064"/>
      <c r="F6" s="2064"/>
      <c r="G6" s="2064"/>
      <c r="H6" s="2064"/>
      <c r="I6" s="2064"/>
      <c r="J6" s="2064"/>
      <c r="K6" s="2064"/>
    </row>
    <row r="7" spans="1:11" x14ac:dyDescent="0.2">
      <c r="A7" s="2067">
        <v>1690</v>
      </c>
      <c r="B7" s="2067"/>
      <c r="C7" s="2065">
        <v>10</v>
      </c>
      <c r="D7" s="2065"/>
      <c r="E7" s="2065">
        <v>1</v>
      </c>
      <c r="F7" s="2065"/>
      <c r="G7" s="2065">
        <v>74</v>
      </c>
      <c r="H7" s="2065"/>
      <c r="I7" s="2065" t="s">
        <v>2127</v>
      </c>
      <c r="J7" s="2065"/>
      <c r="K7" s="2071">
        <v>1416</v>
      </c>
    </row>
    <row r="8" spans="1:11" x14ac:dyDescent="0.2">
      <c r="A8" s="2067"/>
      <c r="B8" s="2067"/>
      <c r="C8" s="2065"/>
      <c r="D8" s="2065"/>
      <c r="E8" s="2065"/>
      <c r="F8" s="2065"/>
      <c r="G8" s="2065"/>
      <c r="H8" s="2065"/>
      <c r="I8" s="2065"/>
      <c r="J8" s="2065"/>
      <c r="K8" s="2071"/>
    </row>
    <row r="9" spans="1:11" x14ac:dyDescent="0.2">
      <c r="A9" s="2067">
        <v>3999</v>
      </c>
      <c r="B9" s="2067"/>
      <c r="C9" s="2065">
        <v>12</v>
      </c>
      <c r="D9" s="2065"/>
      <c r="E9" s="2065">
        <v>1</v>
      </c>
      <c r="F9" s="2065"/>
      <c r="G9" s="2065">
        <v>171</v>
      </c>
      <c r="H9" s="2065"/>
      <c r="I9" s="2065" t="s">
        <v>2128</v>
      </c>
      <c r="J9" s="2065"/>
      <c r="K9" s="2071">
        <v>750</v>
      </c>
    </row>
    <row r="10" spans="1:11" s="2064" customFormat="1" x14ac:dyDescent="0.2">
      <c r="A10" s="2067"/>
      <c r="B10" s="2067"/>
      <c r="C10" s="2065"/>
      <c r="D10" s="2065"/>
      <c r="E10" s="2065"/>
      <c r="F10" s="2065"/>
      <c r="G10" s="2065"/>
      <c r="H10" s="2065"/>
      <c r="I10" s="2065"/>
      <c r="J10" s="2065"/>
      <c r="K10" s="2071"/>
    </row>
    <row r="11" spans="1:11" s="2064" customFormat="1" x14ac:dyDescent="0.2">
      <c r="A11" s="2067">
        <v>4090</v>
      </c>
      <c r="B11" s="2067"/>
      <c r="C11" s="2065">
        <v>12</v>
      </c>
      <c r="D11" s="2065"/>
      <c r="E11" s="2065">
        <v>1</v>
      </c>
      <c r="F11" s="2065"/>
      <c r="G11" s="2065">
        <v>183</v>
      </c>
      <c r="H11" s="2065"/>
      <c r="I11" s="2065" t="s">
        <v>2129</v>
      </c>
      <c r="J11" s="2065"/>
      <c r="K11" s="2071">
        <v>24713</v>
      </c>
    </row>
    <row r="12" spans="1:11" x14ac:dyDescent="0.2">
      <c r="A12" s="2067"/>
      <c r="B12" s="2067"/>
      <c r="C12" s="2065"/>
      <c r="D12" s="2065"/>
      <c r="E12" s="2065"/>
      <c r="F12" s="2065"/>
      <c r="G12" s="2065"/>
      <c r="H12" s="2065"/>
      <c r="I12" s="2065"/>
      <c r="J12" s="2065"/>
      <c r="K12" s="2071"/>
    </row>
    <row r="13" spans="1:11" x14ac:dyDescent="0.2">
      <c r="A13" s="2067">
        <v>2190</v>
      </c>
      <c r="B13" s="2067"/>
      <c r="C13" s="2065">
        <v>15</v>
      </c>
      <c r="D13" s="2065"/>
      <c r="E13" s="2065">
        <v>1</v>
      </c>
      <c r="F13" s="2065"/>
      <c r="G13" s="2065">
        <v>41</v>
      </c>
      <c r="H13" s="2065"/>
      <c r="I13" s="2065" t="s">
        <v>2130</v>
      </c>
      <c r="J13" s="2065"/>
      <c r="K13" s="2071">
        <v>4290</v>
      </c>
    </row>
    <row r="14" spans="1:11" x14ac:dyDescent="0.2">
      <c r="A14" s="2067"/>
      <c r="B14" s="2067"/>
      <c r="C14" s="2065"/>
      <c r="D14" s="2065"/>
      <c r="E14" s="2065"/>
      <c r="F14" s="2065"/>
      <c r="G14" s="2065"/>
      <c r="H14" s="2065"/>
      <c r="I14" s="2065" t="s">
        <v>2131</v>
      </c>
      <c r="J14" s="2065"/>
      <c r="K14" s="2071">
        <v>896</v>
      </c>
    </row>
    <row r="15" spans="1:11" x14ac:dyDescent="0.2">
      <c r="A15" s="2067"/>
      <c r="B15" s="2067"/>
      <c r="C15" s="2065"/>
      <c r="D15" s="2065"/>
      <c r="E15" s="2065"/>
      <c r="F15" s="2065"/>
      <c r="G15" s="2065"/>
      <c r="H15" s="2065"/>
      <c r="I15" s="2065" t="s">
        <v>2132</v>
      </c>
      <c r="J15" s="2065"/>
      <c r="K15" s="2072">
        <v>5280</v>
      </c>
    </row>
    <row r="16" spans="1:11" x14ac:dyDescent="0.2">
      <c r="A16" s="2067"/>
      <c r="B16" s="2067"/>
      <c r="C16" s="2065"/>
      <c r="D16" s="2065"/>
      <c r="E16" s="2065"/>
      <c r="F16" s="2065"/>
      <c r="G16" s="2065"/>
      <c r="H16" s="2065"/>
      <c r="I16" s="2065"/>
      <c r="J16" s="2065"/>
      <c r="K16" s="2071">
        <f>SUM(K13:K15)</f>
        <v>10466</v>
      </c>
    </row>
    <row r="17" spans="1:11" x14ac:dyDescent="0.2">
      <c r="A17" s="2067"/>
      <c r="B17" s="2067"/>
      <c r="C17" s="2065"/>
      <c r="D17" s="2065"/>
      <c r="E17" s="2065"/>
      <c r="F17" s="2065"/>
      <c r="G17" s="2065"/>
      <c r="H17" s="2065"/>
      <c r="I17" s="2065"/>
      <c r="J17" s="2065"/>
      <c r="K17" s="2071"/>
    </row>
    <row r="18" spans="1:11" x14ac:dyDescent="0.2">
      <c r="A18" s="2067">
        <v>4190</v>
      </c>
      <c r="B18" s="2067"/>
      <c r="C18" s="2065">
        <v>16</v>
      </c>
      <c r="D18" s="2065"/>
      <c r="E18" s="2065">
        <v>1</v>
      </c>
      <c r="F18" s="2065"/>
      <c r="G18" s="2065">
        <v>83</v>
      </c>
      <c r="H18" s="2065"/>
      <c r="I18" s="2065" t="s">
        <v>2133</v>
      </c>
      <c r="J18" s="2065"/>
      <c r="K18" s="2071">
        <v>3155</v>
      </c>
    </row>
    <row r="19" spans="1:11" x14ac:dyDescent="0.2">
      <c r="A19" s="2067"/>
      <c r="B19" s="2067"/>
      <c r="C19" s="2065"/>
      <c r="D19" s="2065"/>
      <c r="E19" s="2065"/>
      <c r="F19" s="2065"/>
      <c r="G19" s="2065"/>
      <c r="H19" s="2065"/>
      <c r="I19" s="2065"/>
      <c r="J19" s="2065"/>
      <c r="K19" s="2071"/>
    </row>
    <row r="20" spans="1:11" x14ac:dyDescent="0.2">
      <c r="A20" s="2067">
        <v>5400</v>
      </c>
      <c r="B20" s="2067"/>
      <c r="C20" s="2065">
        <v>18</v>
      </c>
      <c r="D20" s="2065"/>
      <c r="E20" s="2065">
        <v>3</v>
      </c>
      <c r="F20" s="2065"/>
      <c r="G20" s="2065">
        <v>165</v>
      </c>
      <c r="H20" s="2065"/>
      <c r="I20" s="2065" t="s">
        <v>2134</v>
      </c>
      <c r="J20" s="2065"/>
      <c r="K20" s="2071">
        <v>1300</v>
      </c>
    </row>
    <row r="21" spans="1:11" x14ac:dyDescent="0.2">
      <c r="A21" s="388"/>
    </row>
    <row r="22" spans="1:11" x14ac:dyDescent="0.2">
      <c r="A22" s="388">
        <v>2190</v>
      </c>
      <c r="C22">
        <v>19</v>
      </c>
      <c r="E22">
        <v>5</v>
      </c>
      <c r="G22">
        <v>231</v>
      </c>
      <c r="I22" t="s">
        <v>2135</v>
      </c>
      <c r="K22">
        <v>394</v>
      </c>
    </row>
    <row r="23" spans="1:11" x14ac:dyDescent="0.2">
      <c r="A23" s="388"/>
    </row>
    <row r="24" spans="1:11" x14ac:dyDescent="0.2">
      <c r="A24" s="388"/>
    </row>
    <row r="25" spans="1:11" x14ac:dyDescent="0.2">
      <c r="A25" s="388"/>
    </row>
    <row r="26" spans="1:11" x14ac:dyDescent="0.2">
      <c r="A26" s="388"/>
    </row>
    <row r="27" spans="1:11" x14ac:dyDescent="0.2">
      <c r="A27" s="388"/>
      <c r="B27" s="167" t="str">
        <f>COVER!A17</f>
        <v>Grand Ridge CCSD 95</v>
      </c>
    </row>
    <row r="28" spans="1:11" x14ac:dyDescent="0.2">
      <c r="B28" s="396">
        <f>COVER!A13</f>
        <v>35050095004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A26" sqref="AA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NuancePDF.Document" dvAspect="DVASPECT_ICON" shapeId="84994"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NuancePDF.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22" sqref="F2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4" t="s">
        <v>1981</v>
      </c>
      <c r="B1" s="2415"/>
      <c r="C1" s="2415"/>
      <c r="D1" s="2415"/>
      <c r="E1" s="2415"/>
      <c r="F1" s="2416"/>
    </row>
    <row r="2" spans="1:8" ht="39.75" customHeight="1" x14ac:dyDescent="0.2">
      <c r="A2" s="2424" t="s">
        <v>1956</v>
      </c>
      <c r="B2" s="2425"/>
      <c r="C2" s="2425"/>
      <c r="D2" s="2425"/>
      <c r="E2" s="2425"/>
      <c r="F2" s="2426"/>
      <c r="G2" s="1879"/>
      <c r="H2" s="1879"/>
    </row>
    <row r="3" spans="1:8" ht="46.5" customHeight="1" x14ac:dyDescent="0.2">
      <c r="A3" s="2427" t="s">
        <v>1782</v>
      </c>
      <c r="B3" s="2428"/>
      <c r="C3" s="2428"/>
      <c r="D3" s="2428"/>
      <c r="E3" s="2428"/>
      <c r="F3" s="2429"/>
      <c r="G3" s="1879"/>
      <c r="H3" s="1879"/>
    </row>
    <row r="4" spans="1:8" s="1627" customFormat="1" ht="41.25" customHeight="1" x14ac:dyDescent="0.2">
      <c r="A4" s="2430" t="s">
        <v>1980</v>
      </c>
      <c r="B4" s="2431"/>
      <c r="C4" s="2431"/>
      <c r="D4" s="2431"/>
      <c r="E4" s="2431"/>
      <c r="F4" s="243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2317238</v>
      </c>
      <c r="C6" s="1630">
        <f>'Acct Summary 7-8'!D8</f>
        <v>198825</v>
      </c>
      <c r="D6" s="1630">
        <f>'Acct Summary 7-8'!F8</f>
        <v>201960</v>
      </c>
      <c r="E6" s="1630">
        <f>'Acct Summary 7-8'!I8</f>
        <v>38960</v>
      </c>
      <c r="F6" s="1630">
        <f>SUM(B6:E6)</f>
        <v>2756983</v>
      </c>
    </row>
    <row r="7" spans="1:8" s="1631" customFormat="1" ht="14.25" customHeight="1" thickBot="1" x14ac:dyDescent="0.25">
      <c r="A7" s="1629" t="s">
        <v>1694</v>
      </c>
      <c r="B7" s="1632">
        <f>'Acct Summary 7-8'!C17</f>
        <v>2343002</v>
      </c>
      <c r="C7" s="1632">
        <f>'Acct Summary 7-8'!D17</f>
        <v>86038</v>
      </c>
      <c r="D7" s="1632">
        <f>'Acct Summary 7-8'!F17</f>
        <v>198788</v>
      </c>
      <c r="E7" s="1895"/>
      <c r="F7" s="1630">
        <f>SUM(B7:E7)</f>
        <v>2627828</v>
      </c>
    </row>
    <row r="8" spans="1:8" s="1631" customFormat="1" ht="14.25" thickTop="1" thickBot="1" x14ac:dyDescent="0.25">
      <c r="A8" s="1633" t="s">
        <v>1695</v>
      </c>
      <c r="B8" s="1634">
        <f>(B6-B7)</f>
        <v>-25764</v>
      </c>
      <c r="C8" s="1634">
        <f>(C6-C7)</f>
        <v>112787</v>
      </c>
      <c r="D8" s="1634">
        <f>(D6-D7)</f>
        <v>3172</v>
      </c>
      <c r="E8" s="1632">
        <f>(E6-E7)</f>
        <v>38960</v>
      </c>
      <c r="F8" s="1635">
        <f>SUM(F6-F7)</f>
        <v>129155</v>
      </c>
    </row>
    <row r="9" spans="1:8" s="1631" customFormat="1" ht="14.25" thickTop="1" thickBot="1" x14ac:dyDescent="0.25">
      <c r="A9" s="1636" t="s">
        <v>1957</v>
      </c>
      <c r="B9" s="1637">
        <f>'Acct Summary 7-8'!C81</f>
        <v>693376</v>
      </c>
      <c r="C9" s="1637">
        <f>'Acct Summary 7-8'!D81</f>
        <v>624366</v>
      </c>
      <c r="D9" s="1637">
        <f>'Acct Summary 7-8'!F81</f>
        <v>304776</v>
      </c>
      <c r="E9" s="1637">
        <f>'Acct Summary 7-8'!I81</f>
        <v>1059116</v>
      </c>
      <c r="F9" s="1716">
        <f>SUM(B9:E9)</f>
        <v>2681634</v>
      </c>
    </row>
    <row r="10" spans="1:8" ht="16.5" customHeight="1" thickTop="1" x14ac:dyDescent="0.2">
      <c r="A10" s="1638"/>
      <c r="B10" s="1639"/>
      <c r="C10" s="2418" t="str">
        <f>IF(AND(F8&lt;0,F9&gt;=0,ABS(F8*3)&gt;ABS(F9)),A14,IF(AND(F8&lt;0,F9&gt;0,ABS(F8*3)&lt;=ABS(F9)),A15,IF(AND(F8&lt;0,F9&lt;0),A14,IF(F9=0,A17,A16))))</f>
        <v>Balanced - no deficit reduction plan is required.</v>
      </c>
      <c r="D10" s="2419"/>
      <c r="E10" s="2419"/>
      <c r="F10" s="2420"/>
    </row>
    <row r="11" spans="1:8" ht="19.5" customHeight="1" x14ac:dyDescent="0.2">
      <c r="A11" s="1714"/>
      <c r="B11" s="1715"/>
      <c r="C11" s="2418"/>
      <c r="D11" s="2419"/>
      <c r="E11" s="2419"/>
      <c r="F11" s="2420"/>
      <c r="H11" s="1713"/>
    </row>
    <row r="12" spans="1:8" ht="19.5" customHeight="1" x14ac:dyDescent="0.2">
      <c r="A12" s="1714"/>
      <c r="B12" s="1715"/>
      <c r="C12" s="2418"/>
      <c r="D12" s="2419"/>
      <c r="E12" s="2419"/>
      <c r="F12" s="2420"/>
      <c r="H12" s="1713"/>
    </row>
    <row r="13" spans="1:8" ht="19.5" customHeight="1" x14ac:dyDescent="0.2">
      <c r="A13" s="1714"/>
      <c r="B13" s="1715"/>
      <c r="C13" s="2421"/>
      <c r="D13" s="2422"/>
      <c r="E13" s="2422"/>
      <c r="F13" s="2423"/>
      <c r="H13" s="1713"/>
    </row>
    <row r="14" spans="1:8" s="1586" customFormat="1" ht="0.75" customHeight="1" x14ac:dyDescent="0.2">
      <c r="A14" s="2417" t="s">
        <v>1853</v>
      </c>
      <c r="B14" s="2417"/>
      <c r="C14" s="2417"/>
      <c r="D14" s="2417"/>
      <c r="E14" s="2417"/>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33"/>
      <c r="B8" s="2434"/>
      <c r="C8" s="2434"/>
      <c r="D8" s="2435"/>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38" t="s">
        <v>1993</v>
      </c>
      <c r="D11" s="2439"/>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1" t="s">
        <v>359</v>
      </c>
      <c r="D27" s="2442"/>
    </row>
    <row r="28" spans="1:4" ht="12.75" x14ac:dyDescent="0.2">
      <c r="A28" s="231"/>
      <c r="B28" s="232">
        <v>2</v>
      </c>
      <c r="C28" s="2440" t="s">
        <v>2041</v>
      </c>
      <c r="D28" s="2307"/>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b">
        <f>IF('Aud Quest 2'!B51="X",IF('Aud Quest 2'!F51&gt;"00/00/00 ","Enter Effective Date","ok"))</f>
        <v>0</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3" t="s">
        <v>633</v>
      </c>
      <c r="D49" s="2444"/>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6" t="s">
        <v>920</v>
      </c>
      <c r="D62" s="2437"/>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6" t="s">
        <v>777</v>
      </c>
      <c r="D76" s="2437"/>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P4" sqref="P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8" t="s">
        <v>1934</v>
      </c>
      <c r="B4" s="2469"/>
      <c r="C4" s="2469"/>
      <c r="D4" s="2469"/>
      <c r="E4" s="2469"/>
      <c r="F4" s="2469"/>
      <c r="G4" s="2469"/>
      <c r="H4" s="2469"/>
      <c r="I4" s="2469"/>
      <c r="J4" s="2469"/>
      <c r="K4" s="2469"/>
      <c r="L4" s="246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56" t="str">
        <f>COVER!A17</f>
        <v>Grand Ridge CCSD 95</v>
      </c>
      <c r="B7" s="2457"/>
      <c r="C7" s="2457"/>
      <c r="D7" s="2470"/>
      <c r="E7" s="2471">
        <f>COVER!A13</f>
        <v>35050095004</v>
      </c>
      <c r="F7" s="2472"/>
      <c r="G7" s="2473">
        <f>COVER!T23</f>
        <v>65041328</v>
      </c>
      <c r="H7" s="2474"/>
      <c r="I7" s="2474"/>
      <c r="J7" s="2474"/>
      <c r="K7" s="2474"/>
      <c r="L7" s="2475"/>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76"/>
      <c r="B9" s="2446"/>
      <c r="C9" s="2446"/>
      <c r="D9" s="2446"/>
      <c r="E9" s="2446"/>
      <c r="F9" s="2477"/>
      <c r="G9" s="2445" t="str">
        <f>COVER!T13</f>
        <v>NEWKIRK &amp; ASSOCIATES, INC</v>
      </c>
      <c r="H9" s="2467"/>
      <c r="I9" s="2467"/>
      <c r="J9" s="2467"/>
      <c r="K9" s="2467"/>
      <c r="L9" s="2478"/>
    </row>
    <row r="10" spans="1:29" ht="13.5" customHeight="1" x14ac:dyDescent="0.2">
      <c r="A10" s="2453"/>
      <c r="B10" s="2454"/>
      <c r="C10" s="2454"/>
      <c r="D10" s="2454"/>
      <c r="E10" s="2454"/>
      <c r="F10" s="2455"/>
      <c r="G10" s="2445" t="str">
        <f>COVER!T17</f>
        <v xml:space="preserve">2 W. MAIN STREET </v>
      </c>
      <c r="H10" s="2459"/>
      <c r="I10" s="2459"/>
      <c r="J10" s="2459"/>
      <c r="K10" s="2459"/>
      <c r="L10" s="2460"/>
    </row>
    <row r="11" spans="1:29" ht="13.5" customHeight="1" x14ac:dyDescent="0.2">
      <c r="A11" s="2038" t="s">
        <v>2032</v>
      </c>
      <c r="B11" s="2039"/>
      <c r="C11" s="2018"/>
      <c r="D11" s="2042"/>
      <c r="E11" s="2018"/>
      <c r="F11" s="2019"/>
      <c r="G11" s="2445" t="str">
        <f>COVER!T19</f>
        <v>PLANO</v>
      </c>
      <c r="H11" s="2459"/>
      <c r="I11" s="2459"/>
      <c r="J11" s="1980" t="str">
        <f>COVER!X19</f>
        <v>IL</v>
      </c>
      <c r="K11" s="1980">
        <f>COVER!Z19</f>
        <v>60545</v>
      </c>
      <c r="L11" s="2022"/>
    </row>
    <row r="12" spans="1:29" ht="13.5" customHeight="1" x14ac:dyDescent="0.2">
      <c r="A12" s="2461" t="s">
        <v>2031</v>
      </c>
      <c r="B12" s="2462"/>
      <c r="C12" s="2462"/>
      <c r="D12" s="2462"/>
      <c r="E12" s="2462"/>
      <c r="F12" s="2463"/>
      <c r="G12" s="1983"/>
      <c r="H12" s="1308"/>
      <c r="I12" s="1308"/>
      <c r="J12" s="1308"/>
      <c r="K12" s="1308"/>
      <c r="L12" s="1984"/>
    </row>
    <row r="13" spans="1:29" ht="13.5" customHeight="1" x14ac:dyDescent="0.2">
      <c r="A13" s="2445"/>
      <c r="B13" s="2467"/>
      <c r="C13" s="2467"/>
      <c r="D13" s="2467"/>
      <c r="E13" s="1307"/>
      <c r="F13" s="2031"/>
      <c r="G13" s="2023" t="s">
        <v>2034</v>
      </c>
      <c r="H13" s="2024"/>
      <c r="I13" s="2464" t="str">
        <f>COVER!T25</f>
        <v>NEWKIRKCPA@SBCGLOBAL.NET</v>
      </c>
      <c r="J13" s="2465"/>
      <c r="K13" s="2465"/>
      <c r="L13" s="2466"/>
    </row>
    <row r="14" spans="1:29" ht="13.5" customHeight="1" x14ac:dyDescent="0.2">
      <c r="A14" s="2445" t="str">
        <f>COVER!A19</f>
        <v>400 WEST MAIN STREET</v>
      </c>
      <c r="B14" s="2446"/>
      <c r="C14" s="2446"/>
      <c r="D14" s="2446"/>
      <c r="E14" s="2029">
        <v>0</v>
      </c>
      <c r="F14" s="1306"/>
      <c r="G14" s="2025" t="s">
        <v>1413</v>
      </c>
      <c r="H14" s="1289"/>
      <c r="I14" s="1289"/>
      <c r="J14" s="1289"/>
      <c r="K14" s="1289"/>
      <c r="L14" s="2021"/>
    </row>
    <row r="15" spans="1:29" ht="13.5" customHeight="1" x14ac:dyDescent="0.2">
      <c r="A15" s="2445" t="str">
        <f>COVER!A21</f>
        <v>GRAND RIDGE, IL</v>
      </c>
      <c r="B15" s="2459"/>
      <c r="C15" s="2459"/>
      <c r="D15" s="1288"/>
      <c r="E15" s="1985"/>
      <c r="F15" s="1305"/>
      <c r="G15" s="1979" t="str">
        <f>COVER!T15</f>
        <v>WILLIAM J. NEWKIRK</v>
      </c>
      <c r="H15" s="1289"/>
      <c r="I15" s="1289"/>
      <c r="J15" s="1289"/>
      <c r="K15" s="1289"/>
      <c r="L15" s="2021"/>
    </row>
    <row r="16" spans="1:29" ht="12.2" customHeight="1" x14ac:dyDescent="0.2">
      <c r="A16" s="2028" t="s">
        <v>2033</v>
      </c>
      <c r="B16" s="1556"/>
      <c r="C16" s="2030">
        <f>COVER!A25</f>
        <v>61325</v>
      </c>
      <c r="D16" s="2030"/>
      <c r="E16" s="2030"/>
      <c r="F16" s="2031"/>
      <c r="G16" s="2447"/>
      <c r="H16" s="2448"/>
      <c r="I16" s="2448"/>
      <c r="J16" s="2448"/>
      <c r="K16" s="2448"/>
      <c r="L16" s="2449"/>
    </row>
    <row r="17" spans="1:13" ht="12.2" customHeight="1" x14ac:dyDescent="0.2">
      <c r="A17" s="2450"/>
      <c r="B17" s="2451"/>
      <c r="C17" s="2451"/>
      <c r="D17" s="2451"/>
      <c r="E17" s="2451"/>
      <c r="F17" s="2452"/>
      <c r="G17" s="2025" t="s">
        <v>1412</v>
      </c>
      <c r="H17" s="1289"/>
      <c r="I17" s="1289"/>
      <c r="J17" s="1289"/>
      <c r="K17" s="2026" t="s">
        <v>1411</v>
      </c>
      <c r="L17" s="2019"/>
      <c r="M17" s="1304"/>
    </row>
    <row r="18" spans="1:13" ht="12.2" customHeight="1" x14ac:dyDescent="0.2">
      <c r="A18" s="2453"/>
      <c r="B18" s="2454"/>
      <c r="C18" s="2454"/>
      <c r="D18" s="2454"/>
      <c r="E18" s="2454"/>
      <c r="F18" s="2455"/>
      <c r="G18" s="2456" t="str">
        <f>COVER!T21</f>
        <v>630-552-1040</v>
      </c>
      <c r="H18" s="2457"/>
      <c r="I18" s="2457"/>
      <c r="J18" s="2457"/>
      <c r="K18" s="2456" t="str">
        <f>COVER!X21</f>
        <v>630-552-7399</v>
      </c>
      <c r="L18" s="245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115" zoomScaleNormal="115" workbookViewId="0">
      <selection activeCell="AA26" sqref="AA26"/>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9" t="str">
        <f>'Single Audit Cover'!A7</f>
        <v>Grand Ridge CCSD 95</v>
      </c>
      <c r="B1" s="2469"/>
      <c r="C1" s="2469"/>
      <c r="D1" s="2469"/>
    </row>
    <row r="2" spans="1:11" s="1978" customFormat="1" ht="12.75" x14ac:dyDescent="0.2">
      <c r="A2" s="2480">
        <f>'Single Audit Cover'!E7</f>
        <v>35050095004</v>
      </c>
      <c r="B2" s="2481"/>
      <c r="C2" s="2481"/>
      <c r="D2" s="2481"/>
    </row>
    <row r="3" spans="1:11" s="1978" customFormat="1" ht="12.75" x14ac:dyDescent="0.2">
      <c r="A3" s="2479" t="s">
        <v>2018</v>
      </c>
      <c r="B3" s="2469"/>
      <c r="C3" s="2469"/>
      <c r="D3" s="2469"/>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4" t="str">
        <f>'Single Audit Cover'!A7</f>
        <v>Grand Ridge CCSD 95</v>
      </c>
      <c r="B1" s="2484"/>
      <c r="C1" s="2484"/>
      <c r="D1" s="2484"/>
      <c r="E1" s="2484"/>
    </row>
    <row r="2" spans="1:5" x14ac:dyDescent="0.2">
      <c r="A2" s="2485">
        <f>'Single Audit Cover'!E7</f>
        <v>35050095004</v>
      </c>
      <c r="B2" s="2485"/>
      <c r="C2" s="2485"/>
      <c r="D2" s="2485"/>
      <c r="E2" s="248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203615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-5506</v>
      </c>
    </row>
    <row r="19" spans="1:4" ht="13.5" thickBot="1" x14ac:dyDescent="0.25">
      <c r="A19" s="1358" t="s">
        <v>1498</v>
      </c>
      <c r="D19" s="1357">
        <f>SUM(D10:D17)</f>
        <v>198109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6"/>
      <c r="B24" s="2487"/>
      <c r="D24" s="1350"/>
    </row>
    <row r="25" spans="1:4" x14ac:dyDescent="0.2">
      <c r="A25" s="2482"/>
      <c r="B25" s="2483"/>
      <c r="D25" s="1350"/>
    </row>
    <row r="26" spans="1:4" x14ac:dyDescent="0.2">
      <c r="A26" s="2482"/>
      <c r="B26" s="2483"/>
      <c r="D26" s="1350"/>
    </row>
    <row r="27" spans="1:4" x14ac:dyDescent="0.2">
      <c r="A27" s="2482"/>
      <c r="B27" s="2483"/>
      <c r="D27" s="1350"/>
    </row>
    <row r="28" spans="1:4" x14ac:dyDescent="0.2">
      <c r="A28" s="2482"/>
      <c r="B28" s="2483"/>
      <c r="D28" s="1350"/>
    </row>
    <row r="29" spans="1:4" x14ac:dyDescent="0.2">
      <c r="A29" s="2482"/>
      <c r="B29" s="2483"/>
      <c r="D29" s="1350"/>
    </row>
    <row r="30" spans="1:4" x14ac:dyDescent="0.2">
      <c r="A30" s="2482"/>
      <c r="B30" s="2483"/>
      <c r="D30" s="1350"/>
    </row>
    <row r="32" spans="1:4" x14ac:dyDescent="0.2">
      <c r="A32" s="1356" t="s">
        <v>1496</v>
      </c>
      <c r="D32" s="1355">
        <f>SUM(D19:D30)</f>
        <v>198109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2"/>
      <c r="B40" s="2483"/>
      <c r="D40" s="1350"/>
    </row>
    <row r="41" spans="1:4" x14ac:dyDescent="0.2">
      <c r="A41" s="2482"/>
      <c r="B41" s="2483"/>
      <c r="D41" s="1349"/>
    </row>
    <row r="42" spans="1:4" x14ac:dyDescent="0.2">
      <c r="A42" s="2482"/>
      <c r="B42" s="2483"/>
      <c r="D42" s="1349"/>
    </row>
    <row r="43" spans="1:4" x14ac:dyDescent="0.2">
      <c r="A43" s="2482"/>
      <c r="B43" s="2483"/>
      <c r="D43" s="1349"/>
    </row>
    <row r="44" spans="1:4" x14ac:dyDescent="0.2">
      <c r="A44" s="2482"/>
      <c r="B44" s="2483"/>
      <c r="D44" s="1349"/>
    </row>
    <row r="45" spans="1:4" x14ac:dyDescent="0.2">
      <c r="A45" s="2482"/>
      <c r="B45" s="2483"/>
      <c r="D45" s="1349"/>
    </row>
    <row r="47" spans="1:4" x14ac:dyDescent="0.2">
      <c r="B47" s="1348" t="s">
        <v>1490</v>
      </c>
      <c r="C47" s="1348"/>
      <c r="D47" s="1981">
        <f>SUM(D35:D45)</f>
        <v>0</v>
      </c>
    </row>
    <row r="49" spans="2:4" x14ac:dyDescent="0.2">
      <c r="B49" s="1348" t="s">
        <v>1489</v>
      </c>
      <c r="C49" s="1348"/>
      <c r="D49" s="1981">
        <f>D32-D47</f>
        <v>198109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A26" sqref="AA2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8" t="str">
        <f>'Single Audit Cover'!A7</f>
        <v>Grand Ridge CCSD 95</v>
      </c>
      <c r="C1" s="2489"/>
      <c r="D1" s="2489"/>
      <c r="E1" s="2489"/>
      <c r="F1" s="2489"/>
      <c r="G1" s="2489"/>
      <c r="H1" s="2489"/>
      <c r="I1" s="2489"/>
      <c r="J1" s="2489"/>
      <c r="K1" s="2489"/>
    </row>
    <row r="2" spans="2:12" ht="15" x14ac:dyDescent="0.2">
      <c r="B2" s="2490">
        <f>'Single Audit Cover'!E7</f>
        <v>35050095004</v>
      </c>
      <c r="C2" s="2490"/>
      <c r="D2" s="2490"/>
      <c r="E2" s="2490"/>
      <c r="F2" s="2490"/>
      <c r="G2" s="2490"/>
      <c r="H2" s="2490"/>
      <c r="I2" s="2490"/>
      <c r="J2" s="2490"/>
      <c r="K2" s="2490"/>
      <c r="L2" s="1420"/>
    </row>
    <row r="3" spans="2:12" ht="15" x14ac:dyDescent="0.2">
      <c r="B3" s="2491" t="s">
        <v>1474</v>
      </c>
      <c r="C3" s="2491"/>
      <c r="D3" s="2491"/>
      <c r="E3" s="2491"/>
      <c r="F3" s="2491"/>
      <c r="G3" s="2491"/>
      <c r="H3" s="2491"/>
      <c r="I3" s="2491"/>
      <c r="J3" s="2491"/>
      <c r="K3" s="2491"/>
      <c r="L3" s="1420"/>
    </row>
    <row r="4" spans="2:12" ht="15" x14ac:dyDescent="0.2">
      <c r="B4" s="2468" t="str">
        <f>'[1]Single Audit Cover'!A4</f>
        <v>Year Ending June 30, 2016</v>
      </c>
      <c r="C4" s="2468"/>
      <c r="D4" s="2468"/>
      <c r="E4" s="2468"/>
      <c r="F4" s="2468"/>
      <c r="G4" s="2468"/>
      <c r="H4" s="2468"/>
      <c r="I4" s="2468"/>
      <c r="J4" s="2468"/>
      <c r="K4" s="2468"/>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A26" sqref="AA26"/>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6" t="str">
        <f>'Single Audit Cover'!A7</f>
        <v>Grand Ridge CCSD 95</v>
      </c>
      <c r="B1" s="2497"/>
      <c r="C1" s="2497"/>
      <c r="D1" s="2497"/>
      <c r="E1" s="1433"/>
    </row>
    <row r="2" spans="1:7" ht="13.5" customHeight="1" x14ac:dyDescent="0.2">
      <c r="A2" s="2498">
        <f>'Single Audit Cover'!E7</f>
        <v>35050095004</v>
      </c>
      <c r="B2" s="2499"/>
      <c r="C2" s="2499"/>
      <c r="D2" s="2499"/>
      <c r="E2" s="1422"/>
    </row>
    <row r="3" spans="1:7" ht="15.75" customHeight="1" x14ac:dyDescent="0.25">
      <c r="A3" s="2500" t="s">
        <v>1545</v>
      </c>
      <c r="B3" s="2501"/>
      <c r="C3" s="2501"/>
      <c r="D3" s="2501"/>
      <c r="E3" s="1432"/>
    </row>
    <row r="4" spans="1:7" ht="13.5" customHeight="1" x14ac:dyDescent="0.25">
      <c r="A4" s="2502" t="str">
        <f>'[1]Single Audit Cover'!A4</f>
        <v>Year Ending June 30, 2016</v>
      </c>
      <c r="B4" s="2503"/>
      <c r="C4" s="2503"/>
      <c r="D4" s="2503"/>
      <c r="E4" s="1432"/>
    </row>
    <row r="5" spans="1:7" ht="8.25" customHeight="1" x14ac:dyDescent="0.2">
      <c r="C5" s="1366"/>
      <c r="D5" s="1366"/>
    </row>
    <row r="6" spans="1:7" ht="13.5" customHeight="1" x14ac:dyDescent="0.2">
      <c r="A6" s="1356" t="s">
        <v>1915</v>
      </c>
      <c r="C6" s="1366"/>
      <c r="D6" s="1366"/>
    </row>
    <row r="7" spans="1:7" ht="60.95" customHeight="1" x14ac:dyDescent="0.2">
      <c r="A7" s="2504" t="s">
        <v>2024</v>
      </c>
      <c r="B7" s="2505"/>
      <c r="C7" s="2505"/>
      <c r="D7" s="2505"/>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504" t="s">
        <v>1916</v>
      </c>
      <c r="B12" s="2505"/>
      <c r="C12" s="2505"/>
      <c r="D12" s="2505"/>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3"/>
      <c r="E16" s="2493"/>
      <c r="F16" s="2493"/>
    </row>
    <row r="17" spans="1:6" ht="20.65" customHeight="1" x14ac:dyDescent="0.2">
      <c r="A17" s="1797"/>
      <c r="B17" s="1427"/>
      <c r="C17" s="2045"/>
      <c r="D17" s="2493"/>
      <c r="E17" s="2493"/>
      <c r="F17" s="2493"/>
    </row>
    <row r="18" spans="1:6" ht="20.65" customHeight="1" x14ac:dyDescent="0.2">
      <c r="A18" s="1797"/>
      <c r="B18" s="1427"/>
      <c r="C18" s="2045"/>
      <c r="D18" s="2493"/>
      <c r="E18" s="2493"/>
      <c r="F18" s="2493"/>
    </row>
    <row r="19" spans="1:6" ht="20.65" customHeight="1" x14ac:dyDescent="0.2">
      <c r="A19" s="1797"/>
      <c r="B19" s="1427"/>
      <c r="C19" s="2045"/>
      <c r="D19" s="2493"/>
      <c r="E19" s="2493"/>
      <c r="F19" s="2493"/>
    </row>
    <row r="20" spans="1:6" ht="20.65" customHeight="1" x14ac:dyDescent="0.2">
      <c r="A20" s="1797"/>
      <c r="B20" s="1427"/>
      <c r="C20" s="2045"/>
      <c r="D20" s="2493"/>
      <c r="E20" s="2493"/>
      <c r="F20" s="2493"/>
    </row>
    <row r="21" spans="1:6" ht="20.65" customHeight="1" x14ac:dyDescent="0.2">
      <c r="A21" s="1797"/>
      <c r="B21" s="1427"/>
      <c r="C21" s="2045"/>
      <c r="D21" s="2493"/>
      <c r="E21" s="2493"/>
      <c r="F21" s="2493"/>
    </row>
    <row r="22" spans="1:6" ht="20.65" customHeight="1" x14ac:dyDescent="0.2">
      <c r="A22" s="1797"/>
      <c r="B22" s="1427"/>
      <c r="C22" s="2045"/>
      <c r="D22" s="2493"/>
      <c r="E22" s="2493"/>
      <c r="F22" s="2493"/>
    </row>
    <row r="23" spans="1:6" ht="20.65" customHeight="1" x14ac:dyDescent="0.2">
      <c r="A23" s="1797"/>
      <c r="B23" s="1427"/>
      <c r="C23" s="2045"/>
      <c r="D23" s="2493"/>
      <c r="E23" s="2493"/>
      <c r="F23" s="2493"/>
    </row>
    <row r="24" spans="1:6" ht="20.65" customHeight="1" x14ac:dyDescent="0.2">
      <c r="A24" s="1797"/>
      <c r="B24" s="1427"/>
      <c r="C24" s="2045"/>
      <c r="D24" s="2493"/>
      <c r="E24" s="2493"/>
      <c r="F24" s="2493"/>
    </row>
    <row r="25" spans="1:6" ht="20.65" customHeight="1" x14ac:dyDescent="0.2">
      <c r="A25" s="1797"/>
      <c r="B25" s="1427"/>
      <c r="C25" s="2045"/>
      <c r="D25" s="2493"/>
      <c r="E25" s="2493"/>
      <c r="F25" s="2493"/>
    </row>
    <row r="26" spans="1:6" ht="20.65" customHeight="1" x14ac:dyDescent="0.2">
      <c r="A26" s="1797"/>
      <c r="B26" s="1427"/>
      <c r="C26" s="2045"/>
      <c r="D26" s="2493"/>
      <c r="E26" s="2493"/>
      <c r="F26" s="2493"/>
    </row>
    <row r="27" spans="1:6" ht="20.65" customHeight="1" x14ac:dyDescent="0.2">
      <c r="A27" s="1797"/>
      <c r="B27" s="1427"/>
      <c r="C27" s="2045"/>
      <c r="D27" s="2493"/>
      <c r="E27" s="2493"/>
      <c r="F27" s="2493"/>
    </row>
    <row r="28" spans="1:6" ht="20.65" customHeight="1" x14ac:dyDescent="0.2">
      <c r="A28" s="1797"/>
      <c r="B28" s="1427"/>
      <c r="C28" s="2045"/>
      <c r="D28" s="2493"/>
      <c r="E28" s="2493"/>
      <c r="F28" s="2493"/>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94" t="s">
        <v>1917</v>
      </c>
      <c r="B31" s="2494"/>
      <c r="C31" s="2494"/>
      <c r="D31" s="2494"/>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5" t="s">
        <v>2025</v>
      </c>
      <c r="C45" s="2495"/>
      <c r="D45" s="2495"/>
      <c r="E45" s="1422"/>
    </row>
    <row r="46" spans="1:5" s="1371" customFormat="1" ht="33.75" customHeight="1" x14ac:dyDescent="0.2">
      <c r="A46" s="1421">
        <v>6</v>
      </c>
      <c r="B46" s="2492" t="s">
        <v>2081</v>
      </c>
      <c r="C46" s="2492"/>
      <c r="D46" s="2492"/>
    </row>
    <row r="47" spans="1:5" ht="45.75" customHeight="1" x14ac:dyDescent="0.2">
      <c r="A47" s="1421">
        <v>7</v>
      </c>
      <c r="B47" s="2492" t="s">
        <v>2082</v>
      </c>
      <c r="C47" s="2492"/>
      <c r="D47" s="249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A26" sqref="AA26"/>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2" t="str">
        <f>'Single Audit Cover'!A7</f>
        <v>Grand Ridge CCSD 95</v>
      </c>
      <c r="C1" s="2513"/>
      <c r="D1" s="2513"/>
      <c r="E1" s="2513"/>
      <c r="F1" s="2513"/>
      <c r="G1" s="2513"/>
      <c r="H1" s="2513"/>
      <c r="I1" s="2513"/>
      <c r="J1" s="1472"/>
    </row>
    <row r="2" spans="2:10" s="1366" customFormat="1" ht="12.75" customHeight="1" x14ac:dyDescent="0.2">
      <c r="B2" s="2514">
        <f>'Single Audit Cover'!E7</f>
        <v>35050095004</v>
      </c>
      <c r="C2" s="2515"/>
      <c r="D2" s="2515"/>
      <c r="E2" s="2515"/>
      <c r="F2" s="2515"/>
      <c r="G2" s="2515"/>
      <c r="H2" s="2515"/>
      <c r="I2" s="2515"/>
      <c r="J2" s="1472"/>
    </row>
    <row r="3" spans="2:10" s="1366" customFormat="1" ht="12.75" customHeight="1" x14ac:dyDescent="0.2">
      <c r="B3" s="2516" t="s">
        <v>1567</v>
      </c>
      <c r="C3" s="2503"/>
      <c r="D3" s="2503"/>
      <c r="E3" s="2503"/>
      <c r="F3" s="2503"/>
      <c r="G3" s="2503"/>
      <c r="H3" s="2503"/>
      <c r="I3" s="2503"/>
      <c r="J3" s="1471"/>
    </row>
    <row r="4" spans="2:10" s="1366" customFormat="1" ht="12.75" customHeight="1" x14ac:dyDescent="0.2">
      <c r="B4" s="2516" t="str">
        <f>'[1]Single Audit Cover'!A4</f>
        <v>Year Ending June 30, 2016</v>
      </c>
      <c r="C4" s="2503"/>
      <c r="D4" s="2503"/>
      <c r="E4" s="2503"/>
      <c r="F4" s="2503"/>
      <c r="G4" s="2503"/>
      <c r="H4" s="2503"/>
      <c r="I4" s="2503"/>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6" t="s">
        <v>1566</v>
      </c>
      <c r="C7" s="2503"/>
      <c r="D7" s="2503"/>
      <c r="E7" s="2503"/>
      <c r="F7" s="2503"/>
      <c r="G7" s="2503"/>
      <c r="H7" s="2503"/>
      <c r="I7" s="2503"/>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11"/>
      <c r="D11" s="2511"/>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0"/>
      <c r="E29" s="2510"/>
      <c r="F29" s="2510"/>
      <c r="G29" s="2510"/>
      <c r="H29" s="2510"/>
      <c r="I29" s="251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6"/>
      <c r="D37" s="2507"/>
      <c r="E37" s="2507"/>
      <c r="F37" s="2507"/>
      <c r="G37" s="2507"/>
      <c r="H37" s="2507"/>
      <c r="I37" s="2508"/>
    </row>
    <row r="38" spans="1:9" ht="20.45" customHeight="1" x14ac:dyDescent="0.2">
      <c r="B38" s="1443"/>
      <c r="C38" s="2506"/>
      <c r="D38" s="2507"/>
      <c r="E38" s="2507"/>
      <c r="F38" s="2507"/>
      <c r="G38" s="2507"/>
      <c r="H38" s="2507"/>
      <c r="I38" s="2508"/>
    </row>
    <row r="39" spans="1:9" ht="20.65" customHeight="1" x14ac:dyDescent="0.2">
      <c r="B39" s="1443"/>
      <c r="C39" s="2506"/>
      <c r="D39" s="2507"/>
      <c r="E39" s="2507"/>
      <c r="F39" s="2507"/>
      <c r="G39" s="2507"/>
      <c r="H39" s="2507"/>
      <c r="I39" s="2508"/>
    </row>
    <row r="40" spans="1:9" ht="20.65" customHeight="1" x14ac:dyDescent="0.2">
      <c r="B40" s="1443"/>
      <c r="C40" s="2506"/>
      <c r="D40" s="2507"/>
      <c r="E40" s="2507"/>
      <c r="F40" s="2507"/>
      <c r="G40" s="2507"/>
      <c r="H40" s="2507"/>
      <c r="I40" s="2508"/>
    </row>
    <row r="41" spans="1:9" ht="20.65" customHeight="1" x14ac:dyDescent="0.2">
      <c r="B41" s="1443"/>
      <c r="C41" s="2506"/>
      <c r="D41" s="2507"/>
      <c r="E41" s="2507"/>
      <c r="F41" s="2507"/>
      <c r="G41" s="2507"/>
      <c r="H41" s="2507"/>
      <c r="I41" s="2508"/>
    </row>
    <row r="42" spans="1:9" ht="20.65" customHeight="1" x14ac:dyDescent="0.2">
      <c r="B42" s="1443"/>
      <c r="C42" s="2506"/>
      <c r="D42" s="2507"/>
      <c r="E42" s="2507"/>
      <c r="F42" s="2507"/>
      <c r="G42" s="2507"/>
      <c r="H42" s="2507"/>
      <c r="I42" s="2508"/>
    </row>
    <row r="43" spans="1:9" ht="6.2" customHeight="1" x14ac:dyDescent="0.2"/>
    <row r="44" spans="1:9" x14ac:dyDescent="0.2">
      <c r="B44" s="1374" t="s">
        <v>1552</v>
      </c>
      <c r="C44" s="1386"/>
      <c r="D44" s="1386"/>
      <c r="E44" s="2509"/>
      <c r="F44" s="2509"/>
      <c r="G44" s="2509"/>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A26" sqref="AA2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2" t="str">
        <f>'Single Audit Cover'!A7</f>
        <v>Grand Ridge CCSD 95</v>
      </c>
      <c r="C1" s="2512"/>
      <c r="D1" s="2512"/>
      <c r="E1" s="2512"/>
      <c r="F1" s="2512"/>
      <c r="G1" s="2512"/>
      <c r="H1" s="2512"/>
      <c r="I1" s="2512"/>
      <c r="J1" s="2512"/>
      <c r="K1" s="2512"/>
      <c r="L1" s="1520"/>
      <c r="M1" s="1520"/>
    </row>
    <row r="2" spans="1:13" ht="12" customHeight="1" x14ac:dyDescent="0.2">
      <c r="B2" s="2514">
        <f>'Single Audit Cover'!E7</f>
        <v>35050095004</v>
      </c>
      <c r="C2" s="2514"/>
      <c r="D2" s="2514"/>
      <c r="E2" s="2514"/>
      <c r="F2" s="2514"/>
      <c r="G2" s="2514"/>
      <c r="H2" s="2514"/>
      <c r="I2" s="2514"/>
      <c r="J2" s="2514"/>
      <c r="K2" s="2514"/>
      <c r="L2" s="1519"/>
      <c r="M2" s="1518"/>
    </row>
    <row r="3" spans="1:13" ht="10.35" customHeight="1" x14ac:dyDescent="0.2">
      <c r="B3" s="2502" t="s">
        <v>1567</v>
      </c>
      <c r="C3" s="2502"/>
      <c r="D3" s="2502"/>
      <c r="E3" s="2502"/>
      <c r="F3" s="2502"/>
      <c r="G3" s="2502"/>
      <c r="H3" s="2502"/>
      <c r="I3" s="2502"/>
      <c r="J3" s="2502"/>
      <c r="K3" s="2502"/>
      <c r="L3" s="1517"/>
      <c r="M3" s="1517"/>
    </row>
    <row r="4" spans="1:13" ht="11.1" customHeight="1" x14ac:dyDescent="0.2">
      <c r="B4" s="2519" t="str">
        <f>'[1]Single Audit Cover'!A4</f>
        <v>Year Ending June 30, 2016</v>
      </c>
      <c r="C4" s="2519"/>
      <c r="D4" s="2519"/>
      <c r="E4" s="2519"/>
      <c r="F4" s="2519"/>
      <c r="G4" s="2519"/>
      <c r="H4" s="2519"/>
      <c r="I4" s="2519"/>
      <c r="J4" s="2519"/>
      <c r="K4" s="2519"/>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9" t="s">
        <v>1587</v>
      </c>
      <c r="C7" s="2519"/>
      <c r="D7" s="2520"/>
      <c r="E7" s="2520"/>
      <c r="F7" s="2520"/>
      <c r="G7" s="2520"/>
      <c r="H7" s="2520"/>
      <c r="I7" s="2520"/>
      <c r="J7" s="2520"/>
      <c r="K7" s="252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8"/>
      <c r="C14" s="2518"/>
      <c r="D14" s="2518"/>
      <c r="E14" s="2518"/>
      <c r="F14" s="2518"/>
      <c r="G14" s="2518"/>
      <c r="H14" s="2518"/>
      <c r="I14" s="2518"/>
      <c r="J14" s="2518"/>
      <c r="K14" s="251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8"/>
      <c r="C17" s="2518"/>
      <c r="D17" s="2518"/>
      <c r="E17" s="2518"/>
      <c r="F17" s="2518"/>
      <c r="G17" s="2518"/>
      <c r="H17" s="2518"/>
      <c r="I17" s="2518"/>
      <c r="J17" s="2518"/>
      <c r="K17" s="2518"/>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1"/>
      <c r="C20" s="2521"/>
      <c r="D20" s="2518"/>
      <c r="E20" s="2518"/>
      <c r="F20" s="2518"/>
      <c r="G20" s="2518"/>
      <c r="H20" s="2518"/>
      <c r="I20" s="2518"/>
      <c r="J20" s="2518"/>
      <c r="K20" s="251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8"/>
      <c r="C23" s="2518"/>
      <c r="D23" s="2518"/>
      <c r="E23" s="2518"/>
      <c r="F23" s="2518"/>
      <c r="G23" s="2518"/>
      <c r="H23" s="2518"/>
      <c r="I23" s="2518"/>
      <c r="J23" s="2518"/>
      <c r="K23" s="251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8"/>
      <c r="C26" s="2518"/>
      <c r="D26" s="2518"/>
      <c r="E26" s="2518"/>
      <c r="F26" s="2518"/>
      <c r="G26" s="2518"/>
      <c r="H26" s="2518"/>
      <c r="I26" s="2518"/>
      <c r="J26" s="2518"/>
      <c r="K26" s="251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2"/>
      <c r="C29" s="2522"/>
      <c r="D29" s="2518"/>
      <c r="E29" s="2518"/>
      <c r="F29" s="2518"/>
      <c r="G29" s="2518"/>
      <c r="H29" s="2518"/>
      <c r="I29" s="2518"/>
      <c r="J29" s="2518"/>
      <c r="K29" s="251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7"/>
      <c r="C32" s="2517"/>
      <c r="D32" s="2518"/>
      <c r="E32" s="2518"/>
      <c r="F32" s="2518"/>
      <c r="G32" s="2518"/>
      <c r="H32" s="2518"/>
      <c r="I32" s="2518"/>
      <c r="J32" s="2518"/>
      <c r="K32" s="2518"/>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A26" sqref="AA26"/>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6" t="str">
        <f>'Single Audit Cover'!A7</f>
        <v>Grand Ridge CCSD 95</v>
      </c>
      <c r="C1" s="2526"/>
      <c r="D1" s="2526"/>
      <c r="E1" s="2526"/>
      <c r="F1" s="2526"/>
      <c r="G1" s="2526"/>
      <c r="H1" s="2526"/>
      <c r="I1" s="2526"/>
      <c r="J1" s="2526"/>
      <c r="K1" s="2526"/>
      <c r="L1" s="1541"/>
    </row>
    <row r="2" spans="1:12" ht="12.75" customHeight="1" x14ac:dyDescent="0.2">
      <c r="B2" s="2527">
        <f>'Single Audit Cover'!E7</f>
        <v>35050095004</v>
      </c>
      <c r="C2" s="2527"/>
      <c r="D2" s="2527"/>
      <c r="E2" s="2527"/>
      <c r="F2" s="2527"/>
      <c r="G2" s="2527"/>
      <c r="H2" s="2527"/>
      <c r="I2" s="2527"/>
      <c r="J2" s="2527"/>
      <c r="K2" s="2527"/>
      <c r="L2" s="1540"/>
    </row>
    <row r="3" spans="1:12" ht="12.75" customHeight="1" x14ac:dyDescent="0.2">
      <c r="B3" s="2502" t="s">
        <v>1567</v>
      </c>
      <c r="C3" s="2502"/>
      <c r="D3" s="2502"/>
      <c r="E3" s="2502"/>
      <c r="F3" s="2502"/>
      <c r="G3" s="2502"/>
      <c r="H3" s="2502"/>
      <c r="I3" s="2502"/>
      <c r="J3" s="2502"/>
      <c r="K3" s="2502"/>
      <c r="L3" s="1517"/>
    </row>
    <row r="4" spans="1:12" ht="12.75" customHeight="1" x14ac:dyDescent="0.2">
      <c r="B4" s="2502" t="str">
        <f>'[1]Single Audit Cover'!A4</f>
        <v>Year Ending June 30, 2016</v>
      </c>
      <c r="C4" s="2502"/>
      <c r="D4" s="2502"/>
      <c r="E4" s="2502"/>
      <c r="F4" s="2502"/>
      <c r="G4" s="2502"/>
      <c r="H4" s="2502"/>
      <c r="I4" s="2502"/>
      <c r="J4" s="2502"/>
      <c r="K4" s="2502"/>
      <c r="L4" s="1517"/>
    </row>
    <row r="5" spans="1:12" ht="5.25" customHeight="1" x14ac:dyDescent="0.2">
      <c r="B5" s="1352" t="s">
        <v>1390</v>
      </c>
      <c r="C5" s="1352"/>
      <c r="L5" s="1425"/>
    </row>
    <row r="6" spans="1:12" ht="30.75" customHeight="1" x14ac:dyDescent="0.2">
      <c r="A6" s="1425"/>
      <c r="B6" s="2528" t="s">
        <v>1608</v>
      </c>
      <c r="C6" s="2528"/>
      <c r="D6" s="2528"/>
      <c r="E6" s="2528"/>
      <c r="F6" s="2528"/>
      <c r="G6" s="2528"/>
      <c r="H6" s="2528"/>
      <c r="I6" s="2528"/>
      <c r="J6" s="2528"/>
      <c r="K6" s="2528"/>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0"/>
      <c r="G12" s="2510"/>
      <c r="H12" s="2510"/>
      <c r="I12" s="2510"/>
      <c r="J12" s="2510"/>
      <c r="K12" s="251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3"/>
      <c r="E14" s="2523"/>
      <c r="F14" s="2523"/>
      <c r="H14" s="1429" t="s">
        <v>1602</v>
      </c>
      <c r="I14" s="2524"/>
      <c r="J14" s="2524"/>
      <c r="K14" s="2524"/>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4"/>
      <c r="E16" s="2524"/>
      <c r="F16" s="2524"/>
      <c r="G16" s="2524"/>
      <c r="H16" s="2524"/>
      <c r="I16" s="2524"/>
      <c r="J16" s="2524"/>
      <c r="K16" s="2524"/>
      <c r="L16" s="1425"/>
    </row>
    <row r="17" spans="2:12" ht="13.5" customHeight="1" x14ac:dyDescent="0.2">
      <c r="B17" s="1430" t="s">
        <v>1600</v>
      </c>
      <c r="C17" s="1430"/>
      <c r="D17" s="2525"/>
      <c r="E17" s="2525"/>
      <c r="F17" s="2525"/>
      <c r="G17" s="2525"/>
      <c r="H17" s="2525"/>
      <c r="I17" s="2525"/>
      <c r="J17" s="2525"/>
      <c r="K17" s="2525"/>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8"/>
      <c r="C20" s="2518"/>
      <c r="D20" s="2518"/>
      <c r="E20" s="2518"/>
      <c r="F20" s="2518"/>
      <c r="G20" s="2518"/>
      <c r="H20" s="2518"/>
      <c r="I20" s="2518"/>
      <c r="J20" s="2518"/>
      <c r="K20" s="251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8"/>
      <c r="C23" s="2518"/>
      <c r="D23" s="2518"/>
      <c r="E23" s="2518"/>
      <c r="F23" s="2518"/>
      <c r="G23" s="2518"/>
      <c r="H23" s="2518"/>
      <c r="I23" s="2518"/>
      <c r="J23" s="2518"/>
      <c r="K23" s="251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8"/>
      <c r="C26" s="2518"/>
      <c r="D26" s="2518"/>
      <c r="E26" s="2518"/>
      <c r="F26" s="2518"/>
      <c r="G26" s="2518"/>
      <c r="H26" s="2518"/>
      <c r="I26" s="2518"/>
      <c r="J26" s="2518"/>
      <c r="K26" s="251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8"/>
      <c r="C29" s="2518"/>
      <c r="D29" s="2518"/>
      <c r="E29" s="2518"/>
      <c r="F29" s="2518"/>
      <c r="G29" s="2518"/>
      <c r="H29" s="2518"/>
      <c r="I29" s="2518"/>
      <c r="J29" s="2518"/>
      <c r="K29" s="251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8"/>
      <c r="C32" s="2518"/>
      <c r="D32" s="2518"/>
      <c r="E32" s="2518"/>
      <c r="F32" s="2518"/>
      <c r="G32" s="2518"/>
      <c r="H32" s="2518"/>
      <c r="I32" s="2518"/>
      <c r="J32" s="2518"/>
      <c r="K32" s="251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8"/>
      <c r="C35" s="2518"/>
      <c r="D35" s="2518"/>
      <c r="E35" s="2518"/>
      <c r="F35" s="2518"/>
      <c r="G35" s="2518"/>
      <c r="H35" s="2518"/>
      <c r="I35" s="2518"/>
      <c r="J35" s="2518"/>
      <c r="K35" s="251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8"/>
      <c r="C38" s="2518"/>
      <c r="D38" s="2518"/>
      <c r="E38" s="2518"/>
      <c r="F38" s="2518"/>
      <c r="G38" s="2518"/>
      <c r="H38" s="2518"/>
      <c r="I38" s="2518"/>
      <c r="J38" s="2518"/>
      <c r="K38" s="251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8"/>
      <c r="C41" s="2518"/>
      <c r="D41" s="2518"/>
      <c r="E41" s="2518"/>
      <c r="F41" s="2518"/>
      <c r="G41" s="2518"/>
      <c r="H41" s="2518"/>
      <c r="I41" s="2518"/>
      <c r="J41" s="2518"/>
      <c r="K41" s="2518"/>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A26" sqref="AA2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2" t="str">
        <f>'Single Audit Cover'!A7</f>
        <v>Grand Ridge CCSD 95</v>
      </c>
      <c r="C1" s="2512"/>
      <c r="D1" s="2512"/>
      <c r="E1" s="1553"/>
    </row>
    <row r="2" spans="2:5" s="1386" customFormat="1" ht="12.75" customHeight="1" x14ac:dyDescent="0.2">
      <c r="B2" s="2514">
        <f>'Single Audit Cover'!E7</f>
        <v>35050095004</v>
      </c>
      <c r="C2" s="2514"/>
      <c r="D2" s="2514"/>
      <c r="E2" s="1552"/>
    </row>
    <row r="3" spans="2:5" s="1345" customFormat="1" ht="12.75" customHeight="1" x14ac:dyDescent="0.2">
      <c r="B3" s="2502" t="s">
        <v>1618</v>
      </c>
      <c r="C3" s="2502"/>
      <c r="D3" s="2502"/>
      <c r="E3" s="1977"/>
    </row>
    <row r="4" spans="2:5" s="1386" customFormat="1" ht="12.75" customHeight="1" x14ac:dyDescent="0.2">
      <c r="B4" s="2529" t="str">
        <f>'[1]Single Audit Cover'!A4</f>
        <v>Year Ending June 30, 2016</v>
      </c>
      <c r="C4" s="2529"/>
      <c r="D4" s="2529"/>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A26" sqref="AA26"/>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2" t="str">
        <f>'Single Audit Cover'!A7</f>
        <v>Grand Ridge CCSD 95</v>
      </c>
      <c r="C1" s="2512"/>
      <c r="D1" s="2512"/>
      <c r="E1" s="2512"/>
      <c r="F1" s="1541"/>
      <c r="G1" s="1541"/>
      <c r="H1" s="1541"/>
      <c r="I1" s="1541"/>
      <c r="J1" s="1541"/>
      <c r="K1" s="1541"/>
      <c r="L1" s="1541"/>
    </row>
    <row r="2" spans="2:12" ht="13.5" customHeight="1" x14ac:dyDescent="0.2">
      <c r="B2" s="2514">
        <f>'Single Audit Cover'!E7</f>
        <v>35050095004</v>
      </c>
      <c r="C2" s="2514"/>
      <c r="D2" s="2514"/>
      <c r="E2" s="2514"/>
      <c r="F2" s="1540"/>
      <c r="G2" s="1540"/>
      <c r="H2" s="1540"/>
      <c r="I2" s="1540"/>
      <c r="J2" s="1540"/>
      <c r="K2" s="1540"/>
      <c r="L2" s="1540"/>
    </row>
    <row r="3" spans="2:12" ht="13.5" customHeight="1" x14ac:dyDescent="0.2">
      <c r="B3" s="2502" t="s">
        <v>1626</v>
      </c>
      <c r="C3" s="2502"/>
      <c r="D3" s="2502"/>
      <c r="E3" s="2502"/>
      <c r="F3" s="1977"/>
      <c r="G3" s="1977"/>
      <c r="H3" s="1977"/>
      <c r="I3" s="1977"/>
      <c r="J3" s="1977"/>
      <c r="K3" s="1977"/>
      <c r="L3" s="1977"/>
    </row>
    <row r="4" spans="2:12" ht="13.5" customHeight="1" x14ac:dyDescent="0.2">
      <c r="B4" s="2530" t="str">
        <f>'[1]Single Audit Cover'!A4</f>
        <v>Year Ending June 30, 2016</v>
      </c>
      <c r="C4" s="2530"/>
      <c r="D4" s="2530"/>
      <c r="E4" s="2530"/>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2"/>
      <c r="C11" s="2522"/>
      <c r="D11" s="2518"/>
      <c r="E11" s="2518"/>
    </row>
    <row r="12" spans="2:12" ht="13.5" customHeight="1" x14ac:dyDescent="0.2">
      <c r="B12" s="1425"/>
      <c r="C12" s="1425"/>
      <c r="D12" s="1425"/>
    </row>
    <row r="13" spans="2:12" ht="13.5" customHeight="1" x14ac:dyDescent="0.2">
      <c r="B13" s="1319" t="s">
        <v>1622</v>
      </c>
      <c r="C13" s="1319"/>
      <c r="D13" s="1425"/>
    </row>
    <row r="14" spans="2:12" ht="76.5" customHeight="1" x14ac:dyDescent="0.2">
      <c r="B14" s="2522"/>
      <c r="C14" s="2522"/>
      <c r="D14" s="2518"/>
      <c r="E14" s="2518"/>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35050095004</v>
      </c>
    </row>
    <row r="3" spans="1:2" x14ac:dyDescent="0.2">
      <c r="A3" t="s">
        <v>1132</v>
      </c>
      <c r="B3" s="1231" t="str">
        <f>COVER!A15</f>
        <v>LA SALLE</v>
      </c>
    </row>
    <row r="4" spans="1:2" x14ac:dyDescent="0.2">
      <c r="A4" t="s">
        <v>1188</v>
      </c>
      <c r="B4" s="1231" t="str">
        <f>COVER!A17</f>
        <v>Grand Ridge CCSD 95</v>
      </c>
    </row>
    <row r="5" spans="1:2" x14ac:dyDescent="0.2">
      <c r="A5" t="s">
        <v>819</v>
      </c>
      <c r="B5" s="1231" t="str">
        <f>COVER!A38</f>
        <v>TED SANDERS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f>COVER!T23</f>
        <v>65041328</v>
      </c>
    </row>
    <row r="16" spans="1:2" x14ac:dyDescent="0.2">
      <c r="A16" t="s">
        <v>501</v>
      </c>
      <c r="B16" s="1231" t="str">
        <f>COVER!T13</f>
        <v>NEWKIRK &amp; ASSOCIATES, INC</v>
      </c>
    </row>
    <row r="17" spans="1:2" x14ac:dyDescent="0.2">
      <c r="A17" t="s">
        <v>1052</v>
      </c>
      <c r="B17" s="1231" t="str">
        <f>COVER!T15</f>
        <v>WILLIAM J. NEWKIRK</v>
      </c>
    </row>
    <row r="18" spans="1:2" x14ac:dyDescent="0.2">
      <c r="A18" t="s">
        <v>1370</v>
      </c>
      <c r="B18" s="1231" t="str">
        <f>COVER!T17</f>
        <v xml:space="preserve">2 W. MAIN STREET </v>
      </c>
    </row>
    <row r="19" spans="1:2" x14ac:dyDescent="0.2">
      <c r="A19" t="s">
        <v>1054</v>
      </c>
      <c r="B19" s="1231" t="str">
        <f>COVER!T25</f>
        <v>NEWKIRKCPA@SBCGLOBAL.NET</v>
      </c>
    </row>
    <row r="20" spans="1:2" x14ac:dyDescent="0.2">
      <c r="A20" t="s">
        <v>1055</v>
      </c>
      <c r="B20" s="1231" t="str">
        <f>COVER!T19</f>
        <v>PLANO</v>
      </c>
    </row>
    <row r="21" spans="1:2" x14ac:dyDescent="0.2">
      <c r="A21" t="s">
        <v>569</v>
      </c>
      <c r="B21" s="1231" t="str">
        <f>COVER!X19</f>
        <v>IL</v>
      </c>
    </row>
    <row r="22" spans="1:2" x14ac:dyDescent="0.2">
      <c r="A22" t="s">
        <v>1056</v>
      </c>
      <c r="B22" s="1231">
        <f>COVER!Z19</f>
        <v>60545</v>
      </c>
    </row>
    <row r="23" spans="1:2" x14ac:dyDescent="0.2">
      <c r="A23" t="s">
        <v>1372</v>
      </c>
      <c r="B23" s="1231" t="str">
        <f>COVER!T21</f>
        <v>630-552-1040</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Yes</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693602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226</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226</v>
      </c>
      <c r="C91" s="14" t="s">
        <v>672</v>
      </c>
      <c r="D91" s="14" t="str">
        <f t="shared" si="0"/>
        <v>Error?</v>
      </c>
    </row>
    <row r="92" spans="1:4" x14ac:dyDescent="0.2">
      <c r="A92" s="55">
        <v>31</v>
      </c>
      <c r="B92" s="1231">
        <f>'Assets-Liab 5-6'!C39</f>
        <v>693376</v>
      </c>
      <c r="D92" s="14" t="str">
        <f t="shared" si="0"/>
        <v>Error?</v>
      </c>
    </row>
    <row r="93" spans="1:4" x14ac:dyDescent="0.2">
      <c r="A93" s="55">
        <v>32</v>
      </c>
      <c r="B93" s="1231">
        <f>'Assets-Liab 5-6'!C41</f>
        <v>693602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1679592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1055226</v>
      </c>
      <c r="C122" s="14" t="s">
        <v>672</v>
      </c>
      <c r="D122" s="14" t="str">
        <f t="shared" si="0"/>
        <v>Error?</v>
      </c>
    </row>
    <row r="123" spans="1:4" x14ac:dyDescent="0.2">
      <c r="A123" s="55">
        <v>62</v>
      </c>
      <c r="B123" s="1231">
        <f>'Assets-Liab 5-6'!D39</f>
        <v>624366</v>
      </c>
      <c r="D123" s="14" t="str">
        <f t="shared" si="0"/>
        <v>Error?</v>
      </c>
    </row>
    <row r="124" spans="1:4" x14ac:dyDescent="0.2">
      <c r="A124" s="55">
        <v>63</v>
      </c>
      <c r="B124" s="1231">
        <f>'Assets-Liab 5-6'!D41</f>
        <v>1679592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304776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304776</v>
      </c>
      <c r="D170" s="14" t="str">
        <f t="shared" si="1"/>
        <v>Error?</v>
      </c>
    </row>
    <row r="171" spans="1:4" x14ac:dyDescent="0.2">
      <c r="A171" s="55">
        <v>110</v>
      </c>
      <c r="B171" s="1231">
        <f>'Assets-Liab 5-6'!F41</f>
        <v>304776</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66904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27135</v>
      </c>
      <c r="D189" s="14" t="str">
        <f t="shared" si="1"/>
        <v>Error?</v>
      </c>
    </row>
    <row r="190" spans="1:4" x14ac:dyDescent="0.2">
      <c r="A190" s="55">
        <v>129</v>
      </c>
      <c r="B190" s="1231">
        <f>'Assets-Liab 5-6'!G41</f>
        <v>66904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1815213</v>
      </c>
      <c r="C211" s="14" t="s">
        <v>672</v>
      </c>
      <c r="D211" s="14" t="str">
        <f t="shared" si="2"/>
        <v>Error?</v>
      </c>
    </row>
    <row r="212" spans="1:4" x14ac:dyDescent="0.2">
      <c r="A212" s="55">
        <v>151</v>
      </c>
      <c r="B212" s="1231">
        <f>'Assets-Liab 5-6'!H39</f>
        <v>-1815213</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159265</v>
      </c>
      <c r="D273" s="14" t="str">
        <f t="shared" si="3"/>
        <v>Error?</v>
      </c>
    </row>
    <row r="274" spans="1:4" x14ac:dyDescent="0.2">
      <c r="A274" s="55">
        <v>213</v>
      </c>
      <c r="B274" s="1231">
        <f>'Assets-Liab 5-6'!M17</f>
        <v>1636503</v>
      </c>
      <c r="D274" s="14" t="str">
        <f t="shared" si="3"/>
        <v>Error?</v>
      </c>
    </row>
    <row r="275" spans="1:4" x14ac:dyDescent="0.2">
      <c r="A275" s="55">
        <v>214</v>
      </c>
      <c r="B275" s="1231">
        <f>'Assets-Liab 5-6'!M18</f>
        <v>35474</v>
      </c>
      <c r="D275" s="14" t="str">
        <f t="shared" si="3"/>
        <v>Error?</v>
      </c>
    </row>
    <row r="276" spans="1:4" x14ac:dyDescent="0.2">
      <c r="A276" s="55">
        <v>215</v>
      </c>
      <c r="B276" s="1231">
        <f>'Assets-Liab 5-6'!M19</f>
        <v>159976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4928446</v>
      </c>
      <c r="C279" s="14" t="s">
        <v>672</v>
      </c>
      <c r="D279" s="14" t="str">
        <f t="shared" si="3"/>
        <v>Error?</v>
      </c>
    </row>
    <row r="280" spans="1:4" x14ac:dyDescent="0.2">
      <c r="A280" s="55">
        <v>219</v>
      </c>
      <c r="B280" s="1231">
        <f>'Assets-Liab 5-6'!M40</f>
        <v>4928446</v>
      </c>
      <c r="D280" s="14" t="str">
        <f t="shared" si="3"/>
        <v>Error?</v>
      </c>
    </row>
    <row r="281" spans="1:4" x14ac:dyDescent="0.2">
      <c r="A281" s="55">
        <v>220</v>
      </c>
      <c r="B281" s="1231">
        <f>'Assets-Liab 5-6'!M41</f>
        <v>4928446</v>
      </c>
      <c r="C281" s="14" t="s">
        <v>672</v>
      </c>
      <c r="D281" s="14" t="str">
        <f t="shared" si="3"/>
        <v>Error?</v>
      </c>
    </row>
    <row r="282" spans="1:4" x14ac:dyDescent="0.2">
      <c r="A282" s="55">
        <v>221</v>
      </c>
      <c r="B282" s="1231">
        <f>'Assets-Liab 5-6'!N21</f>
        <v>0</v>
      </c>
      <c r="D282" s="14" t="str">
        <f t="shared" si="3"/>
        <v>Error?</v>
      </c>
    </row>
    <row r="283" spans="1:4" x14ac:dyDescent="0.2">
      <c r="A283" s="55">
        <v>222</v>
      </c>
      <c r="B283" s="1231">
        <f>'Assets-Liab 5-6'!N22</f>
        <v>1597826</v>
      </c>
      <c r="D283" s="14" t="str">
        <f t="shared" si="3"/>
        <v>Error?</v>
      </c>
    </row>
    <row r="284" spans="1:4" x14ac:dyDescent="0.2">
      <c r="A284" s="55">
        <v>223</v>
      </c>
      <c r="B284" s="1231">
        <f>'Assets-Liab 5-6'!N23</f>
        <v>1597826</v>
      </c>
      <c r="C284" s="14" t="s">
        <v>672</v>
      </c>
      <c r="D284" s="14" t="str">
        <f t="shared" si="3"/>
        <v>Error?</v>
      </c>
    </row>
    <row r="285" spans="1:4" x14ac:dyDescent="0.2">
      <c r="A285" s="55">
        <v>224</v>
      </c>
      <c r="B285" s="1231">
        <f>'Assets-Liab 5-6'!N36</f>
        <v>1597826</v>
      </c>
      <c r="D285" s="14" t="str">
        <f t="shared" si="3"/>
        <v>Error?</v>
      </c>
    </row>
    <row r="286" spans="1:4" x14ac:dyDescent="0.2">
      <c r="A286" s="83">
        <v>225</v>
      </c>
      <c r="D286" s="14" t="str">
        <f t="shared" si="3"/>
        <v>OK</v>
      </c>
    </row>
    <row r="287" spans="1:4" x14ac:dyDescent="0.2">
      <c r="A287" s="55">
        <v>226</v>
      </c>
      <c r="B287" s="1231">
        <f>'Assets-Liab 5-6'!N37</f>
        <v>1597826</v>
      </c>
      <c r="C287" s="14" t="s">
        <v>672</v>
      </c>
      <c r="D287" s="14" t="str">
        <f t="shared" si="3"/>
        <v>Error?</v>
      </c>
    </row>
    <row r="288" spans="1:4" x14ac:dyDescent="0.2">
      <c r="A288" s="55">
        <v>227</v>
      </c>
      <c r="B288" s="1231">
        <f>'Assets-Liab 5-6'!N41</f>
        <v>1597826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874535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12286</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1162818</v>
      </c>
      <c r="C720" s="14" t="s">
        <v>672</v>
      </c>
      <c r="D720" s="14" t="str">
        <f t="shared" si="10"/>
        <v>Error?</v>
      </c>
    </row>
    <row r="721" spans="1:4" x14ac:dyDescent="0.2">
      <c r="A721" s="55">
        <v>660</v>
      </c>
      <c r="B721" s="1231">
        <f>'Expenditures 15-22'!C36</f>
        <v>45703</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52727</v>
      </c>
      <c r="D724" s="14" t="str">
        <f t="shared" si="10"/>
        <v>Error?</v>
      </c>
    </row>
    <row r="725" spans="1:4" x14ac:dyDescent="0.2">
      <c r="A725" s="55">
        <v>664</v>
      </c>
      <c r="B725" s="1231">
        <f>'Expenditures 15-22'!C40</f>
        <v>53193</v>
      </c>
      <c r="D725" s="14" t="str">
        <f t="shared" si="10"/>
        <v>Error?</v>
      </c>
    </row>
    <row r="726" spans="1:4" x14ac:dyDescent="0.2">
      <c r="A726" s="55">
        <v>665</v>
      </c>
      <c r="B726" s="1231">
        <f>'Expenditures 15-22'!C41</f>
        <v>3951</v>
      </c>
      <c r="D726" s="14" t="str">
        <f t="shared" si="10"/>
        <v>Error?</v>
      </c>
    </row>
    <row r="727" spans="1:4" x14ac:dyDescent="0.2">
      <c r="A727" s="55">
        <v>666</v>
      </c>
      <c r="B727" s="1231">
        <f>'Expenditures 15-22'!C42</f>
        <v>155574</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21717</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21717</v>
      </c>
      <c r="C731" s="14" t="s">
        <v>672</v>
      </c>
      <c r="D731" s="14" t="str">
        <f t="shared" si="10"/>
        <v>Error?</v>
      </c>
    </row>
    <row r="732" spans="1:4" x14ac:dyDescent="0.2">
      <c r="A732" s="55">
        <v>671</v>
      </c>
      <c r="B732" s="1231">
        <f>'Expenditures 15-22'!C49</f>
        <v>2000</v>
      </c>
      <c r="D732" s="14" t="str">
        <f t="shared" si="10"/>
        <v>Error?</v>
      </c>
    </row>
    <row r="733" spans="1:4" x14ac:dyDescent="0.2">
      <c r="A733" s="55">
        <v>672</v>
      </c>
      <c r="B733" s="1231">
        <f>'Expenditures 15-22'!C50</f>
        <v>101600</v>
      </c>
      <c r="D733" s="14" t="str">
        <f t="shared" si="10"/>
        <v>Error?</v>
      </c>
    </row>
    <row r="734" spans="1:4" x14ac:dyDescent="0.2">
      <c r="A734" s="55">
        <v>673</v>
      </c>
      <c r="B734" s="1231">
        <f>'Expenditures 15-22'!C53</f>
        <v>103600</v>
      </c>
      <c r="C734" s="14" t="s">
        <v>672</v>
      </c>
      <c r="D734" s="14" t="str">
        <f t="shared" si="10"/>
        <v>Error?</v>
      </c>
    </row>
    <row r="735" spans="1:4" x14ac:dyDescent="0.2">
      <c r="A735" s="55">
        <v>674</v>
      </c>
      <c r="B735" s="1231">
        <f>'Expenditures 15-22'!C55</f>
        <v>77606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77606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34185</v>
      </c>
      <c r="D739" s="14" t="str">
        <f t="shared" si="10"/>
        <v>Error?</v>
      </c>
    </row>
    <row r="740" spans="1:4" x14ac:dyDescent="0.2">
      <c r="A740" s="55">
        <v>679</v>
      </c>
      <c r="B740" s="1231">
        <f>'Expenditures 15-22'!C61</f>
        <v>93014</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51795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178994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537491</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1700309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191057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1048</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262789</v>
      </c>
      <c r="C778" s="14" t="s">
        <v>672</v>
      </c>
      <c r="D778" s="14" t="str">
        <f t="shared" si="11"/>
        <v>Error?</v>
      </c>
    </row>
    <row r="779" spans="1:4" x14ac:dyDescent="0.2">
      <c r="A779" s="55">
        <v>718</v>
      </c>
      <c r="B779" s="1231">
        <f>'Expenditures 15-22'!D36</f>
        <v>12628</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13158</v>
      </c>
      <c r="D782" s="14" t="str">
        <f t="shared" si="11"/>
        <v>Error?</v>
      </c>
    </row>
    <row r="783" spans="1:4" x14ac:dyDescent="0.2">
      <c r="A783" s="55">
        <v>722</v>
      </c>
      <c r="B783" s="1231">
        <f>'Expenditures 15-22'!D40</f>
        <v>20115</v>
      </c>
      <c r="D783" s="14" t="str">
        <f t="shared" si="11"/>
        <v>Error?</v>
      </c>
    </row>
    <row r="784" spans="1:4" x14ac:dyDescent="0.2">
      <c r="A784" s="55">
        <v>723</v>
      </c>
      <c r="B784" s="1231">
        <f>'Expenditures 15-22'!D41</f>
        <v>338</v>
      </c>
      <c r="D784" s="14" t="str">
        <f t="shared" si="11"/>
        <v>Error?</v>
      </c>
    </row>
    <row r="785" spans="1:4" x14ac:dyDescent="0.2">
      <c r="A785" s="55">
        <v>724</v>
      </c>
      <c r="B785" s="1231">
        <f>'Expenditures 15-22'!D42</f>
        <v>46239</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5647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5647</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32690</v>
      </c>
      <c r="D791" s="14" t="str">
        <f t="shared" si="11"/>
        <v>Error?</v>
      </c>
    </row>
    <row r="792" spans="1:4" x14ac:dyDescent="0.2">
      <c r="A792" s="55">
        <v>731</v>
      </c>
      <c r="B792" s="1231">
        <f>'Expenditures 15-22'!D53</f>
        <v>32690</v>
      </c>
      <c r="C792" s="14" t="s">
        <v>672</v>
      </c>
      <c r="D792" s="14" t="str">
        <f t="shared" si="11"/>
        <v>Error?</v>
      </c>
    </row>
    <row r="793" spans="1:4" x14ac:dyDescent="0.2">
      <c r="A793" s="55">
        <v>732</v>
      </c>
      <c r="B793" s="1231">
        <f>'Expenditures 15-22'!D55</f>
        <v>8966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8966</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5451</v>
      </c>
      <c r="D797" s="14" t="str">
        <f t="shared" si="11"/>
        <v>Error?</v>
      </c>
    </row>
    <row r="798" spans="1:4" x14ac:dyDescent="0.2">
      <c r="A798" s="55">
        <v>737</v>
      </c>
      <c r="B798" s="1231">
        <f>'Expenditures 15-22'!D61</f>
        <v>4841</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641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10933</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104475</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367264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1623</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6583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35748</v>
      </c>
      <c r="C836" s="14" t="s">
        <v>672</v>
      </c>
      <c r="D836" s="14" t="str">
        <f t="shared" si="12"/>
        <v>Error?</v>
      </c>
    </row>
    <row r="837" spans="1:4" x14ac:dyDescent="0.2">
      <c r="A837" s="55">
        <v>776</v>
      </c>
      <c r="B837" s="1231">
        <f>'Expenditures 15-22'!E36</f>
        <v>185</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877</v>
      </c>
      <c r="D840" s="14" t="str">
        <f t="shared" si="12"/>
        <v>Error?</v>
      </c>
    </row>
    <row r="841" spans="1:4" x14ac:dyDescent="0.2">
      <c r="A841" s="55">
        <v>780</v>
      </c>
      <c r="B841" s="1231">
        <f>'Expenditures 15-22'!E40</f>
        <v>35</v>
      </c>
      <c r="D841" s="14" t="str">
        <f t="shared" si="12"/>
        <v>Error?</v>
      </c>
    </row>
    <row r="842" spans="1:4" x14ac:dyDescent="0.2">
      <c r="A842" s="55">
        <v>781</v>
      </c>
      <c r="B842" s="1231">
        <f>'Expenditures 15-22'!E41</f>
        <v>896</v>
      </c>
      <c r="D842" s="14" t="str">
        <f t="shared" si="12"/>
        <v>Error?</v>
      </c>
    </row>
    <row r="843" spans="1:4" x14ac:dyDescent="0.2">
      <c r="A843" s="55">
        <v>782</v>
      </c>
      <c r="B843" s="1231">
        <f>'Expenditures 15-22'!E42</f>
        <v>1993</v>
      </c>
      <c r="C843" s="14" t="s">
        <v>672</v>
      </c>
      <c r="D843" s="14" t="str">
        <f t="shared" si="12"/>
        <v>Error?</v>
      </c>
    </row>
    <row r="844" spans="1:4" x14ac:dyDescent="0.2">
      <c r="A844" s="55">
        <v>783</v>
      </c>
      <c r="B844" s="1231">
        <f>'Expenditures 15-22'!E44</f>
        <v>4970</v>
      </c>
      <c r="D844" s="14" t="str">
        <f t="shared" si="12"/>
        <v>Error?</v>
      </c>
    </row>
    <row r="845" spans="1:4" x14ac:dyDescent="0.2">
      <c r="A845" s="55">
        <v>784</v>
      </c>
      <c r="B845" s="1231">
        <f>'Expenditures 15-22'!E45</f>
        <v>8874</v>
      </c>
      <c r="D845" s="14" t="str">
        <f t="shared" si="12"/>
        <v>Error?</v>
      </c>
    </row>
    <row r="846" spans="1:4" x14ac:dyDescent="0.2">
      <c r="A846" s="55">
        <v>785</v>
      </c>
      <c r="B846" s="1231">
        <f>'Expenditures 15-22'!E46</f>
        <v>1440</v>
      </c>
      <c r="D846" s="14" t="str">
        <f t="shared" si="12"/>
        <v>Error?</v>
      </c>
    </row>
    <row r="847" spans="1:4" x14ac:dyDescent="0.2">
      <c r="A847" s="55">
        <v>786</v>
      </c>
      <c r="B847" s="1231">
        <f>'Expenditures 15-22'!E47</f>
        <v>15284</v>
      </c>
      <c r="C847" s="14" t="s">
        <v>672</v>
      </c>
      <c r="D847" s="14" t="str">
        <f t="shared" si="12"/>
        <v>Error?</v>
      </c>
    </row>
    <row r="848" spans="1:4" x14ac:dyDescent="0.2">
      <c r="A848" s="55">
        <v>787</v>
      </c>
      <c r="B848" s="1231">
        <f>'Expenditures 15-22'!E49</f>
        <v>35313</v>
      </c>
      <c r="D848" s="14" t="str">
        <f t="shared" si="12"/>
        <v>Error?</v>
      </c>
    </row>
    <row r="849" spans="1:4" x14ac:dyDescent="0.2">
      <c r="A849" s="55">
        <v>788</v>
      </c>
      <c r="B849" s="1231">
        <f>'Expenditures 15-22'!E50</f>
        <v>4441</v>
      </c>
      <c r="D849" s="14" t="str">
        <f t="shared" si="12"/>
        <v>Error?</v>
      </c>
    </row>
    <row r="850" spans="1:4" x14ac:dyDescent="0.2">
      <c r="A850" s="55">
        <v>789</v>
      </c>
      <c r="B850" s="1231">
        <f>'Expenditures 15-22'!E53</f>
        <v>39754</v>
      </c>
      <c r="C850" s="14" t="s">
        <v>672</v>
      </c>
      <c r="D850" s="14" t="str">
        <f t="shared" si="12"/>
        <v>Error?</v>
      </c>
    </row>
    <row r="851" spans="1:4" x14ac:dyDescent="0.2">
      <c r="A851" s="55">
        <v>790</v>
      </c>
      <c r="B851" s="1231">
        <f>'Expenditures 15-22'!E55</f>
        <v>549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549</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2034</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295</v>
      </c>
      <c r="D858" s="14" t="str">
        <f t="shared" si="12"/>
        <v>Error?</v>
      </c>
    </row>
    <row r="859" spans="1:4" x14ac:dyDescent="0.2">
      <c r="A859" s="55">
        <v>798</v>
      </c>
      <c r="B859" s="1231">
        <f>'Expenditures 15-22'!E64</f>
        <v>4177</v>
      </c>
      <c r="D859" s="14" t="str">
        <f t="shared" si="12"/>
        <v>Error?</v>
      </c>
    </row>
    <row r="860" spans="1:4" x14ac:dyDescent="0.2">
      <c r="A860" s="83">
        <v>799</v>
      </c>
      <c r="D860" s="14" t="str">
        <f t="shared" si="12"/>
        <v>OK</v>
      </c>
    </row>
    <row r="861" spans="1:4" x14ac:dyDescent="0.2">
      <c r="A861" s="55">
        <v>800</v>
      </c>
      <c r="B861" s="1231">
        <f>'Expenditures 15-22'!E65</f>
        <v>6506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63</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63</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64149</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103888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27343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28469</v>
      </c>
      <c r="C894" s="14" t="s">
        <v>672</v>
      </c>
      <c r="D894" s="14" t="str">
        <f t="shared" si="12"/>
        <v>Error?</v>
      </c>
    </row>
    <row r="895" spans="1:4" x14ac:dyDescent="0.2">
      <c r="A895" s="55">
        <v>834</v>
      </c>
      <c r="B895" s="1231">
        <f>'Expenditures 15-22'!F36</f>
        <v>34</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63</v>
      </c>
      <c r="D897" s="14" t="str">
        <f t="shared" si="13"/>
        <v>Error?</v>
      </c>
    </row>
    <row r="898" spans="1:4" x14ac:dyDescent="0.2">
      <c r="A898" s="55">
        <v>837</v>
      </c>
      <c r="B898" s="1231">
        <f>'Expenditures 15-22'!F39</f>
        <v>282</v>
      </c>
      <c r="D898" s="14" t="str">
        <f t="shared" si="13"/>
        <v>Error?</v>
      </c>
    </row>
    <row r="899" spans="1:4" x14ac:dyDescent="0.2">
      <c r="A899" s="55">
        <v>838</v>
      </c>
      <c r="B899" s="1231">
        <f>'Expenditures 15-22'!F40</f>
        <v>185</v>
      </c>
      <c r="D899" s="14" t="str">
        <f t="shared" si="13"/>
        <v>Error?</v>
      </c>
    </row>
    <row r="900" spans="1:4" x14ac:dyDescent="0.2">
      <c r="A900" s="55">
        <v>839</v>
      </c>
      <c r="B900" s="1231">
        <f>'Expenditures 15-22'!F41</f>
        <v>5280</v>
      </c>
      <c r="D900" s="14" t="str">
        <f t="shared" si="13"/>
        <v>Error?</v>
      </c>
    </row>
    <row r="901" spans="1:4" x14ac:dyDescent="0.2">
      <c r="A901" s="55">
        <v>840</v>
      </c>
      <c r="B901" s="1231">
        <f>'Expenditures 15-22'!F42</f>
        <v>5844</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10275</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10275</v>
      </c>
      <c r="C905" s="14" t="s">
        <v>672</v>
      </c>
      <c r="D905" s="14" t="str">
        <f t="shared" si="13"/>
        <v>Error?</v>
      </c>
    </row>
    <row r="906" spans="1:4" x14ac:dyDescent="0.2">
      <c r="A906" s="55">
        <v>845</v>
      </c>
      <c r="B906" s="1231">
        <f>'Expenditures 15-22'!F49</f>
        <v>3563</v>
      </c>
      <c r="D906" s="14" t="str">
        <f t="shared" si="13"/>
        <v>Error?</v>
      </c>
    </row>
    <row r="907" spans="1:4" x14ac:dyDescent="0.2">
      <c r="A907" s="55">
        <v>846</v>
      </c>
      <c r="B907" s="1231">
        <f>'Expenditures 15-22'!F50</f>
        <v>707</v>
      </c>
      <c r="D907" s="14" t="str">
        <f t="shared" si="13"/>
        <v>Error?</v>
      </c>
    </row>
    <row r="908" spans="1:4" x14ac:dyDescent="0.2">
      <c r="A908" s="55">
        <v>847</v>
      </c>
      <c r="B908" s="1231">
        <f>'Expenditures 15-22'!F53</f>
        <v>4270</v>
      </c>
      <c r="C908" s="14" t="s">
        <v>672</v>
      </c>
      <c r="D908" s="14" t="str">
        <f t="shared" si="13"/>
        <v>Error?</v>
      </c>
    </row>
    <row r="909" spans="1:4" x14ac:dyDescent="0.2">
      <c r="A909" s="55">
        <v>848</v>
      </c>
      <c r="B909" s="1231">
        <f>'Expenditures 15-22'!F55</f>
        <v>1011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1011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1295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45461</v>
      </c>
      <c r="D916" s="14" t="str">
        <f t="shared" si="13"/>
        <v>Error?</v>
      </c>
    </row>
    <row r="917" spans="1:4" x14ac:dyDescent="0.2">
      <c r="A917" s="55">
        <v>856</v>
      </c>
      <c r="B917" s="1231">
        <f>'Expenditures 15-22'!F64</f>
        <v>3472</v>
      </c>
      <c r="D917" s="14" t="str">
        <f t="shared" si="13"/>
        <v>Error?</v>
      </c>
    </row>
    <row r="918" spans="1:4" x14ac:dyDescent="0.2">
      <c r="A918" s="83">
        <v>857</v>
      </c>
      <c r="D918" s="14" t="str">
        <f t="shared" si="13"/>
        <v>OK</v>
      </c>
    </row>
    <row r="919" spans="1:4" x14ac:dyDescent="0.2">
      <c r="A919" s="55">
        <v>858</v>
      </c>
      <c r="B919" s="1231">
        <f>'Expenditures 15-22'!F65</f>
        <v>50228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71628</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100097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16179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16179</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16179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16179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2039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3283</v>
      </c>
      <c r="C1010" s="14" t="s">
        <v>672</v>
      </c>
      <c r="D1010" s="14" t="str">
        <f t="shared" si="14"/>
        <v>Error?</v>
      </c>
    </row>
    <row r="1011" spans="1:4" x14ac:dyDescent="0.2">
      <c r="A1011" s="55">
        <v>950</v>
      </c>
      <c r="B1011" s="1231">
        <f>'Expenditures 15-22'!H36</f>
        <v>295</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15</v>
      </c>
      <c r="D1014" s="14" t="str">
        <f t="shared" si="14"/>
        <v>Error?</v>
      </c>
    </row>
    <row r="1015" spans="1:4" x14ac:dyDescent="0.2">
      <c r="A1015" s="55">
        <v>954</v>
      </c>
      <c r="B1015" s="1231">
        <f>'Expenditures 15-22'!H40</f>
        <v>355</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665</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28094</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28094</v>
      </c>
      <c r="C1021" s="14" t="s">
        <v>672</v>
      </c>
      <c r="D1021" s="14" t="str">
        <f t="shared" si="14"/>
        <v>Error?</v>
      </c>
    </row>
    <row r="1022" spans="1:4" x14ac:dyDescent="0.2">
      <c r="A1022" s="55">
        <v>961</v>
      </c>
      <c r="B1022" s="1231">
        <f>'Expenditures 15-22'!H49</f>
        <v>2220</v>
      </c>
      <c r="D1022" s="14" t="str">
        <f t="shared" si="14"/>
        <v>Error?</v>
      </c>
    </row>
    <row r="1023" spans="1:4" x14ac:dyDescent="0.2">
      <c r="A1023" s="55">
        <v>962</v>
      </c>
      <c r="B1023" s="1231">
        <f>'Expenditures 15-22'!H50</f>
        <v>1686</v>
      </c>
      <c r="D1023" s="14" t="str">
        <f t="shared" ref="D1023:D1086" si="15">IF(ISBLANK(B1023),"OK",IF(A1023-B1023=0,"OK","Error?"))</f>
        <v>Error?</v>
      </c>
    </row>
    <row r="1024" spans="1:4" x14ac:dyDescent="0.2">
      <c r="A1024" s="55">
        <v>963</v>
      </c>
      <c r="B1024" s="1231">
        <f>'Expenditures 15-22'!H53</f>
        <v>3906</v>
      </c>
      <c r="C1024" s="14" t="s">
        <v>672</v>
      </c>
      <c r="D1024" s="14" t="str">
        <f t="shared" si="15"/>
        <v>Error?</v>
      </c>
    </row>
    <row r="1025" spans="1:4" x14ac:dyDescent="0.2">
      <c r="A1025" s="55">
        <v>964</v>
      </c>
      <c r="B1025" s="1231">
        <f>'Expenditures 15-22'!H55</f>
        <v>4360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4360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4943</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244</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5187</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42212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9770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55265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1096597</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19917</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1493107</v>
      </c>
      <c r="C1108" s="14" t="s">
        <v>672</v>
      </c>
      <c r="D1108" s="14" t="str">
        <f t="shared" si="16"/>
        <v>Error?</v>
      </c>
    </row>
    <row r="1109" spans="1:4" x14ac:dyDescent="0.2">
      <c r="A1109" s="55">
        <v>1048</v>
      </c>
      <c r="B1109" s="1231">
        <f>'Expenditures 15-22'!K36</f>
        <v>58845</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63</v>
      </c>
      <c r="C1111" s="14" t="s">
        <v>672</v>
      </c>
      <c r="D1111" s="14" t="str">
        <f t="shared" si="16"/>
        <v>Error?</v>
      </c>
    </row>
    <row r="1112" spans="1:4" x14ac:dyDescent="0.2">
      <c r="A1112" s="55">
        <v>1051</v>
      </c>
      <c r="B1112" s="1231">
        <f>'Expenditures 15-22'!K39</f>
        <v>67059</v>
      </c>
      <c r="C1112" s="14" t="s">
        <v>672</v>
      </c>
      <c r="D1112" s="14" t="str">
        <f t="shared" si="16"/>
        <v>Error?</v>
      </c>
    </row>
    <row r="1113" spans="1:4" x14ac:dyDescent="0.2">
      <c r="A1113" s="55">
        <v>1052</v>
      </c>
      <c r="B1113" s="1231">
        <f>'Expenditures 15-22'!K40</f>
        <v>73883</v>
      </c>
      <c r="C1113" s="14" t="s">
        <v>672</v>
      </c>
      <c r="D1113" s="14" t="str">
        <f t="shared" si="16"/>
        <v>Error?</v>
      </c>
    </row>
    <row r="1114" spans="1:4" x14ac:dyDescent="0.2">
      <c r="A1114" s="55">
        <v>1053</v>
      </c>
      <c r="B1114" s="1231">
        <f>'Expenditures 15-22'!K41</f>
        <v>10465</v>
      </c>
      <c r="C1114" s="14" t="s">
        <v>672</v>
      </c>
      <c r="D1114" s="14" t="str">
        <f t="shared" si="16"/>
        <v>Error?</v>
      </c>
    </row>
    <row r="1115" spans="1:4" x14ac:dyDescent="0.2">
      <c r="A1115" s="55">
        <v>1054</v>
      </c>
      <c r="B1115" s="1231">
        <f>'Expenditures 15-22'!K42</f>
        <v>210315</v>
      </c>
      <c r="C1115" s="14" t="s">
        <v>672</v>
      </c>
      <c r="D1115" s="14" t="str">
        <f t="shared" si="16"/>
        <v>Error?</v>
      </c>
    </row>
    <row r="1116" spans="1:4" x14ac:dyDescent="0.2">
      <c r="A1116" s="55">
        <v>1055</v>
      </c>
      <c r="B1116" s="1231">
        <f>'Expenditures 15-22'!K44</f>
        <v>4970</v>
      </c>
      <c r="C1116" s="14" t="s">
        <v>672</v>
      </c>
      <c r="D1116" s="14" t="str">
        <f t="shared" si="16"/>
        <v>Error?</v>
      </c>
    </row>
    <row r="1117" spans="1:4" x14ac:dyDescent="0.2">
      <c r="A1117" s="55">
        <v>1056</v>
      </c>
      <c r="B1117" s="1231">
        <f>'Expenditures 15-22'!K45</f>
        <v>90786</v>
      </c>
      <c r="C1117" s="14" t="s">
        <v>672</v>
      </c>
      <c r="D1117" s="14" t="str">
        <f t="shared" si="16"/>
        <v>Error?</v>
      </c>
    </row>
    <row r="1118" spans="1:4" x14ac:dyDescent="0.2">
      <c r="A1118" s="55">
        <v>1057</v>
      </c>
      <c r="B1118" s="1231">
        <f>'Expenditures 15-22'!K46</f>
        <v>1440</v>
      </c>
      <c r="C1118" s="14" t="s">
        <v>672</v>
      </c>
      <c r="D1118" s="14" t="str">
        <f t="shared" si="16"/>
        <v>Error?</v>
      </c>
    </row>
    <row r="1119" spans="1:4" x14ac:dyDescent="0.2">
      <c r="A1119" s="55">
        <v>1058</v>
      </c>
      <c r="B1119" s="1231">
        <f>'Expenditures 15-22'!K47</f>
        <v>97196</v>
      </c>
      <c r="C1119" s="14" t="s">
        <v>672</v>
      </c>
      <c r="D1119" s="14" t="str">
        <f t="shared" si="16"/>
        <v>Error?</v>
      </c>
    </row>
    <row r="1120" spans="1:4" x14ac:dyDescent="0.2">
      <c r="A1120" s="55">
        <v>1059</v>
      </c>
      <c r="B1120" s="1231">
        <f>'Expenditures 15-22'!K49</f>
        <v>43096</v>
      </c>
      <c r="C1120" s="14" t="s">
        <v>672</v>
      </c>
      <c r="D1120" s="14" t="str">
        <f t="shared" si="16"/>
        <v>Error?</v>
      </c>
    </row>
    <row r="1121" spans="1:4" x14ac:dyDescent="0.2">
      <c r="A1121" s="55">
        <v>1060</v>
      </c>
      <c r="B1121" s="1231">
        <f>'Expenditures 15-22'!K50</f>
        <v>141124</v>
      </c>
      <c r="C1121" s="14" t="s">
        <v>672</v>
      </c>
      <c r="D1121" s="14" t="str">
        <f t="shared" si="16"/>
        <v>Error?</v>
      </c>
    </row>
    <row r="1122" spans="1:4" x14ac:dyDescent="0.2">
      <c r="A1122" s="55">
        <v>1061</v>
      </c>
      <c r="B1122" s="1231">
        <f>'Expenditures 15-22'!K53</f>
        <v>184220</v>
      </c>
      <c r="C1122" s="14" t="s">
        <v>672</v>
      </c>
      <c r="D1122" s="14" t="str">
        <f t="shared" si="16"/>
        <v>Error?</v>
      </c>
    </row>
    <row r="1123" spans="1:4" x14ac:dyDescent="0.2">
      <c r="A1123" s="55">
        <v>1062</v>
      </c>
      <c r="B1123" s="1231">
        <f>'Expenditures 15-22'!K55</f>
        <v>92492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92492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47908</v>
      </c>
      <c r="C1127" s="14" t="s">
        <v>672</v>
      </c>
      <c r="D1127" s="14" t="str">
        <f t="shared" si="16"/>
        <v>Error?</v>
      </c>
    </row>
    <row r="1128" spans="1:4" x14ac:dyDescent="0.2">
      <c r="A1128" s="55">
        <v>1067</v>
      </c>
      <c r="B1128" s="1231">
        <f>'Expenditures 15-22'!K61</f>
        <v>97855</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98436</v>
      </c>
      <c r="C1130" s="14" t="s">
        <v>672</v>
      </c>
      <c r="D1130" s="14" t="str">
        <f t="shared" si="16"/>
        <v>Error?</v>
      </c>
    </row>
    <row r="1131" spans="1:4" x14ac:dyDescent="0.2">
      <c r="A1131" s="55">
        <v>1070</v>
      </c>
      <c r="B1131" s="1231">
        <f>'Expenditures 15-22'!K64</f>
        <v>7649</v>
      </c>
      <c r="C1131" s="14" t="s">
        <v>672</v>
      </c>
      <c r="D1131" s="14" t="str">
        <f t="shared" si="16"/>
        <v>Error?</v>
      </c>
    </row>
    <row r="1132" spans="1:4" x14ac:dyDescent="0.2">
      <c r="A1132" s="83">
        <v>1071</v>
      </c>
      <c r="D1132" s="14" t="str">
        <f t="shared" si="16"/>
        <v>OK</v>
      </c>
    </row>
    <row r="1133" spans="1:4" x14ac:dyDescent="0.2">
      <c r="A1133" s="55">
        <v>1072</v>
      </c>
      <c r="B1133" s="1231">
        <f>'Expenditures 15-22'!K65</f>
        <v>251848</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63</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63</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836134</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13761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2343002</v>
      </c>
      <c r="C1152" s="14" t="s">
        <v>672</v>
      </c>
      <c r="D1152" s="14" t="str">
        <f t="shared" si="17"/>
        <v>Error?</v>
      </c>
    </row>
    <row r="1153" spans="1:4" x14ac:dyDescent="0.2">
      <c r="A1153" s="55">
        <v>1092</v>
      </c>
      <c r="B1153" s="1231">
        <f>'Expenditures 15-22'!K115</f>
        <v>-25764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19466</v>
      </c>
      <c r="D1237" s="14" t="str">
        <f t="shared" si="18"/>
        <v>Error?</v>
      </c>
    </row>
    <row r="1238" spans="1:4" x14ac:dyDescent="0.2">
      <c r="A1238" s="83">
        <v>1177</v>
      </c>
      <c r="D1238" s="14" t="str">
        <f t="shared" si="18"/>
        <v>OK</v>
      </c>
    </row>
    <row r="1239" spans="1:4" x14ac:dyDescent="0.2">
      <c r="A1239" s="55">
        <v>1178</v>
      </c>
      <c r="B1239" s="1231">
        <f>'Expenditures 15-22'!E127</f>
        <v>19466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19466</v>
      </c>
      <c r="C1241" s="14" t="s">
        <v>672</v>
      </c>
      <c r="D1241" s="14" t="str">
        <f t="shared" si="18"/>
        <v>Error?</v>
      </c>
    </row>
    <row r="1242" spans="1:4" x14ac:dyDescent="0.2">
      <c r="A1242" s="55">
        <v>1181</v>
      </c>
      <c r="B1242" s="1231">
        <f>'Expenditures 15-22'!E150</f>
        <v>19466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53530</v>
      </c>
      <c r="D1245" s="14" t="str">
        <f t="shared" si="18"/>
        <v>Error?</v>
      </c>
    </row>
    <row r="1246" spans="1:4" x14ac:dyDescent="0.2">
      <c r="A1246" s="83">
        <v>1185</v>
      </c>
      <c r="D1246" s="14" t="str">
        <f t="shared" si="18"/>
        <v>OK</v>
      </c>
    </row>
    <row r="1247" spans="1:4" x14ac:dyDescent="0.2">
      <c r="A1247" s="55">
        <v>1186</v>
      </c>
      <c r="B1247" s="1231">
        <f>'Expenditures 15-22'!F127</f>
        <v>53530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53530</v>
      </c>
      <c r="C1249" s="14" t="s">
        <v>672</v>
      </c>
      <c r="D1249" s="14" t="str">
        <f t="shared" si="18"/>
        <v>Error?</v>
      </c>
    </row>
    <row r="1250" spans="1:4" x14ac:dyDescent="0.2">
      <c r="A1250" s="55">
        <v>1189</v>
      </c>
      <c r="B1250" s="1231">
        <f>'Expenditures 15-22'!F150</f>
        <v>53530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11846</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11846</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11846</v>
      </c>
      <c r="C1258" s="14" t="s">
        <v>672</v>
      </c>
      <c r="D1258" s="14" t="str">
        <f t="shared" si="18"/>
        <v>Error?</v>
      </c>
    </row>
    <row r="1259" spans="1:4" x14ac:dyDescent="0.2">
      <c r="A1259" s="55">
        <v>1198</v>
      </c>
      <c r="B1259" s="1231">
        <f>'Expenditures 15-22'!G150</f>
        <v>11846</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1194</v>
      </c>
      <c r="D1261" s="14" t="str">
        <f t="shared" si="18"/>
        <v>Error?</v>
      </c>
    </row>
    <row r="1262" spans="1:4" x14ac:dyDescent="0.2">
      <c r="A1262" s="55">
        <v>1201</v>
      </c>
      <c r="B1262" s="1231">
        <f>'Expenditures 15-22'!H124</f>
        <v>2</v>
      </c>
      <c r="D1262" s="14" t="str">
        <f t="shared" si="18"/>
        <v>Error?</v>
      </c>
    </row>
    <row r="1263" spans="1:4" x14ac:dyDescent="0.2">
      <c r="A1263" s="83">
        <v>1202</v>
      </c>
      <c r="D1263" s="14" t="str">
        <f t="shared" si="18"/>
        <v>OK</v>
      </c>
    </row>
    <row r="1264" spans="1:4" x14ac:dyDescent="0.2">
      <c r="A1264" s="55">
        <v>1203</v>
      </c>
      <c r="B1264" s="1231">
        <f>'Expenditures 15-22'!H127</f>
        <v>1196</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1196</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1196</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1194</v>
      </c>
      <c r="C1275" s="14" t="s">
        <v>672</v>
      </c>
      <c r="D1275" s="14" t="str">
        <f t="shared" si="18"/>
        <v>Error?</v>
      </c>
    </row>
    <row r="1276" spans="1:4" x14ac:dyDescent="0.2">
      <c r="A1276" s="55">
        <v>1215</v>
      </c>
      <c r="B1276" s="1231">
        <f>'Expenditures 15-22'!K124</f>
        <v>84844</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86038</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86038</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86038</v>
      </c>
      <c r="C1288" s="14" t="s">
        <v>672</v>
      </c>
      <c r="D1288" s="14" t="str">
        <f t="shared" si="19"/>
        <v>Error?</v>
      </c>
    </row>
    <row r="1289" spans="1:4" x14ac:dyDescent="0.2">
      <c r="A1289" s="55">
        <v>1228</v>
      </c>
      <c r="B1289" s="1231">
        <f>'Expenditures 15-22'!K151</f>
        <v>112787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139549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23300</v>
      </c>
      <c r="D1315" s="14" t="str">
        <f t="shared" si="19"/>
        <v>Error?</v>
      </c>
    </row>
    <row r="1316" spans="1:4" x14ac:dyDescent="0.2">
      <c r="A1316" s="55">
        <v>1255</v>
      </c>
      <c r="B1316" s="1231">
        <f>'Expenditures 15-22'!H165</f>
        <v>1300</v>
      </c>
      <c r="D1316" s="14" t="str">
        <f t="shared" si="19"/>
        <v>Error?</v>
      </c>
    </row>
    <row r="1317" spans="1:4" x14ac:dyDescent="0.2">
      <c r="A1317" s="55">
        <v>1256</v>
      </c>
      <c r="B1317" s="1231">
        <f>'Expenditures 15-22'!H166</f>
        <v>164149</v>
      </c>
      <c r="C1317" s="14" t="s">
        <v>672</v>
      </c>
      <c r="D1317" s="14" t="str">
        <f t="shared" si="19"/>
        <v>Error?</v>
      </c>
    </row>
    <row r="1318" spans="1:4" x14ac:dyDescent="0.2">
      <c r="A1318" s="55">
        <v>1257</v>
      </c>
      <c r="B1318" s="1231">
        <f>'Expenditures 15-22'!H168</f>
        <v>164149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139549</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23300</v>
      </c>
      <c r="C1329" s="14" t="s">
        <v>672</v>
      </c>
      <c r="D1329" s="14" t="str">
        <f t="shared" si="19"/>
        <v>Error?</v>
      </c>
    </row>
    <row r="1330" spans="1:4" x14ac:dyDescent="0.2">
      <c r="A1330" s="55">
        <v>1269</v>
      </c>
      <c r="B1330" s="1231">
        <f>'Expenditures 15-22'!K165</f>
        <v>1300</v>
      </c>
      <c r="C1330" s="14" t="s">
        <v>672</v>
      </c>
      <c r="D1330" s="14" t="str">
        <f t="shared" si="19"/>
        <v>Error?</v>
      </c>
    </row>
    <row r="1331" spans="1:4" x14ac:dyDescent="0.2">
      <c r="A1331" s="55">
        <v>1270</v>
      </c>
      <c r="B1331" s="1231">
        <f>'Expenditures 15-22'!K166</f>
        <v>164149</v>
      </c>
      <c r="C1331" s="14" t="s">
        <v>672</v>
      </c>
      <c r="D1331" s="14" t="str">
        <f t="shared" si="19"/>
        <v>Error?</v>
      </c>
    </row>
    <row r="1332" spans="1:4" x14ac:dyDescent="0.2">
      <c r="A1332" s="55">
        <v>1271</v>
      </c>
      <c r="B1332" s="1231">
        <f>'Expenditures 15-22'!K168</f>
        <v>164149</v>
      </c>
      <c r="C1332" s="14" t="s">
        <v>672</v>
      </c>
      <c r="D1332" s="14" t="str">
        <f t="shared" si="19"/>
        <v>Error?</v>
      </c>
    </row>
    <row r="1333" spans="1:4" x14ac:dyDescent="0.2">
      <c r="A1333" s="55">
        <v>1272</v>
      </c>
      <c r="B1333" s="1231">
        <f>'Expenditures 15-22'!K169</f>
        <v>-41520</v>
      </c>
      <c r="C1333" s="14" t="s">
        <v>672</v>
      </c>
      <c r="D1333" s="14" t="str">
        <f t="shared" si="19"/>
        <v>Error?</v>
      </c>
    </row>
    <row r="1334" spans="1:4" x14ac:dyDescent="0.2">
      <c r="A1334" s="83">
        <v>1273</v>
      </c>
      <c r="D1334" s="14" t="str">
        <f t="shared" si="19"/>
        <v>OK</v>
      </c>
    </row>
    <row r="1335" spans="1:4" x14ac:dyDescent="0.2">
      <c r="A1335" s="55">
        <v>1274</v>
      </c>
      <c r="B1335" s="1231">
        <f>'Expenditures 15-22'!C176</f>
        <v>4666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4666</v>
      </c>
      <c r="C1339" s="14" t="s">
        <v>672</v>
      </c>
      <c r="D1339" s="14" t="str">
        <f t="shared" si="19"/>
        <v>Error?</v>
      </c>
    </row>
    <row r="1340" spans="1:4" x14ac:dyDescent="0.2">
      <c r="A1340" s="55">
        <v>1279</v>
      </c>
      <c r="B1340" s="1231">
        <f>'Expenditures 15-22'!C204</f>
        <v>4666</v>
      </c>
      <c r="C1340" s="14" t="s">
        <v>672</v>
      </c>
      <c r="D1340" s="14" t="str">
        <f t="shared" si="19"/>
        <v>Error?</v>
      </c>
    </row>
    <row r="1341" spans="1:4" x14ac:dyDescent="0.2">
      <c r="A1341" s="55">
        <v>1280</v>
      </c>
      <c r="B1341" s="1231">
        <f>'Expenditures 15-22'!D176</f>
        <v>1886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1886</v>
      </c>
      <c r="C1345" s="14" t="s">
        <v>672</v>
      </c>
      <c r="D1345" s="14" t="str">
        <f t="shared" si="20"/>
        <v>Error?</v>
      </c>
    </row>
    <row r="1346" spans="1:4" x14ac:dyDescent="0.2">
      <c r="A1346" s="55">
        <v>1285</v>
      </c>
      <c r="B1346" s="1231">
        <f>'Expenditures 15-22'!D204</f>
        <v>1886</v>
      </c>
      <c r="C1346" s="14" t="s">
        <v>672</v>
      </c>
      <c r="D1346" s="14" t="str">
        <f t="shared" si="20"/>
        <v>Error?</v>
      </c>
    </row>
    <row r="1347" spans="1:4" x14ac:dyDescent="0.2">
      <c r="A1347" s="55">
        <v>1286</v>
      </c>
      <c r="B1347" s="1231">
        <f>'Expenditures 15-22'!E176</f>
        <v>173158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173158</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173158</v>
      </c>
      <c r="C1353" s="14" t="s">
        <v>672</v>
      </c>
      <c r="D1353" s="14" t="str">
        <f t="shared" si="20"/>
        <v>Error?</v>
      </c>
    </row>
    <row r="1354" spans="1:4" x14ac:dyDescent="0.2">
      <c r="A1354" s="55">
        <v>1293</v>
      </c>
      <c r="B1354" s="1231">
        <f>'Expenditures 15-22'!F176</f>
        <v>19078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19078</v>
      </c>
      <c r="C1358" s="14" t="s">
        <v>672</v>
      </c>
      <c r="D1358" s="14" t="str">
        <f t="shared" si="20"/>
        <v>Error?</v>
      </c>
    </row>
    <row r="1359" spans="1:4" x14ac:dyDescent="0.2">
      <c r="A1359" s="55">
        <v>1298</v>
      </c>
      <c r="B1359" s="1231">
        <f>'Expenditures 15-22'!F204</f>
        <v>19078</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198788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198788</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198788</v>
      </c>
      <c r="C1388" s="14" t="s">
        <v>672</v>
      </c>
      <c r="D1388" s="14" t="str">
        <f t="shared" si="20"/>
        <v>Error?</v>
      </c>
    </row>
    <row r="1389" spans="1:4" x14ac:dyDescent="0.2">
      <c r="A1389" s="55">
        <v>1328</v>
      </c>
      <c r="B1389" s="1231">
        <f>'Expenditures 15-22'!K205</f>
        <v>3172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473</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31374</v>
      </c>
      <c r="C1410" s="14" t="s">
        <v>672</v>
      </c>
      <c r="D1410" s="14" t="str">
        <f t="shared" si="21"/>
        <v>Error?</v>
      </c>
    </row>
    <row r="1411" spans="1:4" x14ac:dyDescent="0.2">
      <c r="A1411" s="55">
        <v>1350</v>
      </c>
      <c r="B1411" s="1231">
        <f>'Expenditures 15-22'!D226</f>
        <v>663</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765</v>
      </c>
      <c r="D1414" s="14" t="str">
        <f t="shared" si="21"/>
        <v>Error?</v>
      </c>
    </row>
    <row r="1415" spans="1:4" x14ac:dyDescent="0.2">
      <c r="A1415" s="55">
        <v>1354</v>
      </c>
      <c r="B1415" s="1231">
        <f>'Expenditures 15-22'!D230</f>
        <v>767</v>
      </c>
      <c r="D1415" s="14" t="str">
        <f t="shared" si="21"/>
        <v>Error?</v>
      </c>
    </row>
    <row r="1416" spans="1:4" x14ac:dyDescent="0.2">
      <c r="A1416" s="55">
        <v>1355</v>
      </c>
      <c r="B1416" s="1231">
        <f>'Expenditures 15-22'!D231</f>
        <v>394</v>
      </c>
      <c r="D1416" s="14" t="str">
        <f t="shared" si="21"/>
        <v>Error?</v>
      </c>
    </row>
    <row r="1417" spans="1:4" x14ac:dyDescent="0.2">
      <c r="A1417" s="55">
        <v>1356</v>
      </c>
      <c r="B1417" s="1231">
        <f>'Expenditures 15-22'!D232</f>
        <v>2589</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3798</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3798</v>
      </c>
      <c r="C1421" s="14" t="s">
        <v>672</v>
      </c>
      <c r="D1421" s="14" t="str">
        <f t="shared" si="21"/>
        <v>Error?</v>
      </c>
    </row>
    <row r="1422" spans="1:4" x14ac:dyDescent="0.2">
      <c r="A1422" s="55">
        <v>1361</v>
      </c>
      <c r="B1422" s="1231">
        <f>'Expenditures 15-22'!D239</f>
        <v>241</v>
      </c>
      <c r="D1422" s="14" t="str">
        <f t="shared" si="21"/>
        <v>Error?</v>
      </c>
    </row>
    <row r="1423" spans="1:4" x14ac:dyDescent="0.2">
      <c r="A1423" s="55">
        <v>1362</v>
      </c>
      <c r="B1423" s="1231">
        <f>'Expenditures 15-22'!D240</f>
        <v>6557</v>
      </c>
      <c r="D1423" s="14" t="str">
        <f t="shared" si="21"/>
        <v>Error?</v>
      </c>
    </row>
    <row r="1424" spans="1:4" x14ac:dyDescent="0.2">
      <c r="A1424" s="55">
        <v>1363</v>
      </c>
      <c r="B1424" s="1231">
        <f>'Expenditures 15-22'!D251</f>
        <v>6798</v>
      </c>
      <c r="C1424" s="14" t="s">
        <v>672</v>
      </c>
      <c r="D1424" s="14" t="str">
        <f t="shared" si="21"/>
        <v>Error?</v>
      </c>
    </row>
    <row r="1425" spans="1:4" x14ac:dyDescent="0.2">
      <c r="A1425" s="55">
        <v>1364</v>
      </c>
      <c r="B1425" s="1231">
        <f>'Expenditures 15-22'!D253</f>
        <v>5007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5007</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6273</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17130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9159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32562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50754</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82128</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473</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31374</v>
      </c>
      <c r="C1474" s="14" t="s">
        <v>672</v>
      </c>
      <c r="D1474" s="14" t="str">
        <f t="shared" si="22"/>
        <v>Error?</v>
      </c>
    </row>
    <row r="1475" spans="1:4" x14ac:dyDescent="0.2">
      <c r="A1475" s="55">
        <v>1414</v>
      </c>
      <c r="B1475" s="1231">
        <f>'Expenditures 15-22'!K226</f>
        <v>663</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765</v>
      </c>
      <c r="C1478" s="14" t="s">
        <v>672</v>
      </c>
      <c r="D1478" s="14" t="str">
        <f t="shared" si="22"/>
        <v>Error?</v>
      </c>
    </row>
    <row r="1479" spans="1:4" x14ac:dyDescent="0.2">
      <c r="A1479" s="55">
        <v>1418</v>
      </c>
      <c r="B1479" s="1231">
        <f>'Expenditures 15-22'!K230</f>
        <v>767</v>
      </c>
      <c r="C1479" s="14" t="s">
        <v>672</v>
      </c>
      <c r="D1479" s="14" t="str">
        <f t="shared" si="22"/>
        <v>Error?</v>
      </c>
    </row>
    <row r="1480" spans="1:4" x14ac:dyDescent="0.2">
      <c r="A1480" s="55">
        <v>1419</v>
      </c>
      <c r="B1480" s="1231">
        <f>'Expenditures 15-22'!K231</f>
        <v>394</v>
      </c>
      <c r="C1480" s="14" t="s">
        <v>672</v>
      </c>
      <c r="D1480" s="14" t="str">
        <f t="shared" si="22"/>
        <v>Error?</v>
      </c>
    </row>
    <row r="1481" spans="1:4" x14ac:dyDescent="0.2">
      <c r="A1481" s="55">
        <v>1420</v>
      </c>
      <c r="B1481" s="1231">
        <f>'Expenditures 15-22'!K232</f>
        <v>2589</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3798</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3798</v>
      </c>
      <c r="C1485" s="14" t="s">
        <v>672</v>
      </c>
      <c r="D1485" s="14" t="str">
        <f t="shared" si="22"/>
        <v>Error?</v>
      </c>
    </row>
    <row r="1486" spans="1:4" x14ac:dyDescent="0.2">
      <c r="A1486" s="55">
        <v>1425</v>
      </c>
      <c r="B1486" s="1231">
        <f>'Expenditures 15-22'!K239</f>
        <v>241</v>
      </c>
      <c r="C1486" s="14" t="s">
        <v>672</v>
      </c>
      <c r="D1486" s="14" t="str">
        <f t="shared" si="22"/>
        <v>Error?</v>
      </c>
    </row>
    <row r="1487" spans="1:4" x14ac:dyDescent="0.2">
      <c r="A1487" s="55">
        <v>1426</v>
      </c>
      <c r="B1487" s="1231">
        <f>'Expenditures 15-22'!K240</f>
        <v>6557</v>
      </c>
      <c r="C1487" s="14" t="s">
        <v>672</v>
      </c>
      <c r="D1487" s="14" t="str">
        <f t="shared" si="22"/>
        <v>Error?</v>
      </c>
    </row>
    <row r="1488" spans="1:4" x14ac:dyDescent="0.2">
      <c r="A1488" s="55">
        <v>1427</v>
      </c>
      <c r="B1488" s="1231">
        <f>'Expenditures 15-22'!K251</f>
        <v>6798</v>
      </c>
      <c r="C1488" s="14" t="s">
        <v>672</v>
      </c>
      <c r="D1488" s="14" t="str">
        <f t="shared" si="22"/>
        <v>Error?</v>
      </c>
    </row>
    <row r="1489" spans="1:4" x14ac:dyDescent="0.2">
      <c r="A1489" s="55">
        <v>1428</v>
      </c>
      <c r="B1489" s="1231">
        <f>'Expenditures 15-22'!K253</f>
        <v>5007</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5007</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6273</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17130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9159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32562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50754</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82128</v>
      </c>
      <c r="C1517" s="14" t="s">
        <v>672</v>
      </c>
      <c r="D1517" s="14" t="str">
        <f t="shared" si="22"/>
        <v>Error?</v>
      </c>
    </row>
    <row r="1518" spans="1:4" x14ac:dyDescent="0.2">
      <c r="A1518" s="55">
        <v>1457</v>
      </c>
      <c r="B1518" s="1231">
        <f>'Expenditures 15-22'!K289</f>
        <v>-7817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2515223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2515223</v>
      </c>
      <c r="C1547" s="14" t="s">
        <v>672</v>
      </c>
      <c r="D1547" s="14" t="str">
        <f t="shared" si="23"/>
        <v>Error?</v>
      </c>
    </row>
    <row r="1548" spans="1:4" x14ac:dyDescent="0.2">
      <c r="A1548" s="55">
        <v>1487</v>
      </c>
      <c r="B1548" s="1231">
        <f>'Expenditures 15-22'!G305</f>
        <v>2515223</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2515223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2515223</v>
      </c>
      <c r="C1559" s="14" t="s">
        <v>672</v>
      </c>
      <c r="D1559" s="14" t="str">
        <f t="shared" si="23"/>
        <v>Error?</v>
      </c>
    </row>
    <row r="1560" spans="1:4" x14ac:dyDescent="0.2">
      <c r="A1560" s="55">
        <v>1499</v>
      </c>
      <c r="B1560" s="1231">
        <f>'Expenditures 15-22'!K305</f>
        <v>2515223</v>
      </c>
      <c r="C1560" s="14" t="s">
        <v>672</v>
      </c>
      <c r="D1560" s="14" t="str">
        <f t="shared" si="23"/>
        <v>Error?</v>
      </c>
    </row>
    <row r="1561" spans="1:4" x14ac:dyDescent="0.2">
      <c r="A1561" s="55">
        <v>1500</v>
      </c>
      <c r="B1561" s="1231">
        <f>'Expenditures 15-22'!K306</f>
        <v>-2515099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733465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693376</v>
      </c>
      <c r="C1630" s="14" t="s">
        <v>672</v>
      </c>
      <c r="D1630" s="14" t="str">
        <f t="shared" si="24"/>
        <v>Error?</v>
      </c>
    </row>
    <row r="1631" spans="1:4" x14ac:dyDescent="0.2">
      <c r="A1631" s="55">
        <v>1570</v>
      </c>
      <c r="B1631" s="1231">
        <f>'Acct Summary 7-8'!D79</f>
        <v>526963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624366</v>
      </c>
      <c r="C1644" s="14" t="s">
        <v>672</v>
      </c>
      <c r="D1644" s="14" t="str">
        <f t="shared" si="24"/>
        <v>Error?</v>
      </c>
    </row>
    <row r="1645" spans="1:4" x14ac:dyDescent="0.2">
      <c r="A1645" s="55">
        <v>1584</v>
      </c>
      <c r="B1645" s="1231">
        <f>'Acct Summary 7-8'!E79</f>
        <v>11811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672</v>
      </c>
      <c r="D1658" s="14" t="str">
        <f t="shared" si="24"/>
        <v>Error?</v>
      </c>
    </row>
    <row r="1659" spans="1:4" x14ac:dyDescent="0.2">
      <c r="A1659" s="55">
        <v>1598</v>
      </c>
      <c r="B1659" s="1231">
        <f>'Acct Summary 7-8'!F79</f>
        <v>301604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304776</v>
      </c>
      <c r="C1672" s="14" t="s">
        <v>672</v>
      </c>
      <c r="D1672" s="14" t="str">
        <f t="shared" si="25"/>
        <v>Error?</v>
      </c>
    </row>
    <row r="1673" spans="1:4" x14ac:dyDescent="0.2">
      <c r="A1673" s="55">
        <v>1612</v>
      </c>
      <c r="B1673" s="1231">
        <f>'Acct Summary 7-8'!G79</f>
        <v>74721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66904</v>
      </c>
      <c r="C1686" s="14" t="s">
        <v>672</v>
      </c>
      <c r="D1686" s="14" t="str">
        <f t="shared" si="25"/>
        <v>Error?</v>
      </c>
    </row>
    <row r="1687" spans="1:4" x14ac:dyDescent="0.2">
      <c r="A1687" s="55">
        <v>1626</v>
      </c>
      <c r="B1687" s="1231">
        <f>'Acct Summary 7-8'!H79</f>
        <v>665924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-1815213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1696380</v>
      </c>
      <c r="C1744" s="14" t="s">
        <v>672</v>
      </c>
      <c r="D1744" s="14" t="str">
        <f t="shared" si="26"/>
        <v>Error?</v>
      </c>
    </row>
    <row r="1745" spans="1:5" x14ac:dyDescent="0.2">
      <c r="A1745" s="55">
        <v>1684</v>
      </c>
      <c r="B1745" s="1231">
        <f>'Tax Sched 24'!B5</f>
        <v>191034</v>
      </c>
      <c r="C1745" s="14" t="s">
        <v>672</v>
      </c>
      <c r="D1745" s="14" t="str">
        <f t="shared" si="26"/>
        <v>Error?</v>
      </c>
    </row>
    <row r="1746" spans="1:5" x14ac:dyDescent="0.2">
      <c r="A1746" s="55">
        <v>1685</v>
      </c>
      <c r="B1746" s="1231">
        <f>'Tax Sched 24'!B6</f>
        <v>122514</v>
      </c>
      <c r="C1746" s="14" t="s">
        <v>672</v>
      </c>
      <c r="D1746" s="14" t="str">
        <f t="shared" si="26"/>
        <v>Error?</v>
      </c>
    </row>
    <row r="1747" spans="1:5" x14ac:dyDescent="0.2">
      <c r="A1747" s="55">
        <v>1686</v>
      </c>
      <c r="B1747" s="1231">
        <f>'Tax Sched 24'!B7</f>
        <v>91696</v>
      </c>
      <c r="C1747" s="14" t="s">
        <v>672</v>
      </c>
      <c r="D1747" s="14" t="str">
        <f t="shared" si="26"/>
        <v>Error?</v>
      </c>
    </row>
    <row r="1748" spans="1:5" x14ac:dyDescent="0.2">
      <c r="A1748" s="55">
        <v>1687</v>
      </c>
      <c r="B1748" s="1231">
        <f>'Tax Sched 24'!B8</f>
        <v>31941</v>
      </c>
      <c r="C1748" s="14" t="s">
        <v>672</v>
      </c>
      <c r="D1748" s="14" t="str">
        <f t="shared" si="26"/>
        <v>Error?</v>
      </c>
    </row>
    <row r="1749" spans="1:5" x14ac:dyDescent="0.2">
      <c r="A1749" s="55">
        <v>1688</v>
      </c>
      <c r="B1749" s="1231">
        <f>'Tax Sched 24'!B10</f>
        <v>38207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76857</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15283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2303838</v>
      </c>
      <c r="C1759" s="14" t="s">
        <v>672</v>
      </c>
      <c r="D1759" s="14" t="str">
        <f t="shared" si="26"/>
        <v>Error?</v>
      </c>
    </row>
    <row r="1760" spans="1:5" x14ac:dyDescent="0.2">
      <c r="A1760" s="55">
        <v>1699</v>
      </c>
      <c r="B1760" s="1231">
        <f>'Tax Sched 24'!D4</f>
        <v>1696380</v>
      </c>
      <c r="C1760" s="14" t="s">
        <v>672</v>
      </c>
      <c r="D1760" s="14" t="str">
        <f t="shared" si="26"/>
        <v>Error?</v>
      </c>
    </row>
    <row r="1761" spans="1:5" x14ac:dyDescent="0.2">
      <c r="A1761" s="55">
        <v>1700</v>
      </c>
      <c r="B1761" s="1231">
        <f>'Tax Sched 24'!D5</f>
        <v>191034</v>
      </c>
      <c r="C1761" s="14" t="s">
        <v>672</v>
      </c>
      <c r="D1761" s="14" t="str">
        <f t="shared" si="26"/>
        <v>Error?</v>
      </c>
    </row>
    <row r="1762" spans="1:5" s="80" customFormat="1" x14ac:dyDescent="0.2">
      <c r="A1762" s="55">
        <v>1701</v>
      </c>
      <c r="B1762" s="1231">
        <f>'Tax Sched 24'!D6</f>
        <v>122514</v>
      </c>
      <c r="C1762" s="14" t="s">
        <v>672</v>
      </c>
      <c r="D1762" s="14" t="str">
        <f t="shared" si="26"/>
        <v>Error?</v>
      </c>
      <c r="E1762" s="81"/>
    </row>
    <row r="1763" spans="1:5" x14ac:dyDescent="0.2">
      <c r="A1763" s="55">
        <v>1702</v>
      </c>
      <c r="B1763" s="1231">
        <f>'Tax Sched 24'!D7</f>
        <v>91696</v>
      </c>
      <c r="C1763" s="14" t="s">
        <v>672</v>
      </c>
      <c r="D1763" s="14" t="str">
        <f t="shared" si="26"/>
        <v>Error?</v>
      </c>
    </row>
    <row r="1764" spans="1:5" x14ac:dyDescent="0.2">
      <c r="A1764" s="55">
        <v>1703</v>
      </c>
      <c r="B1764" s="1231">
        <f>'Tax Sched 24'!D8</f>
        <v>31941</v>
      </c>
      <c r="C1764" s="14" t="s">
        <v>672</v>
      </c>
      <c r="D1764" s="14" t="str">
        <f t="shared" si="26"/>
        <v>Error?</v>
      </c>
    </row>
    <row r="1765" spans="1:5" x14ac:dyDescent="0.2">
      <c r="A1765" s="55">
        <v>1704</v>
      </c>
      <c r="B1765" s="1231">
        <f>'Tax Sched 24'!D10</f>
        <v>38207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76857</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15283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2303838</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1657192</v>
      </c>
      <c r="C1792" s="14" t="s">
        <v>672</v>
      </c>
      <c r="D1792" s="14" t="str">
        <f t="shared" si="27"/>
        <v>Error?</v>
      </c>
    </row>
    <row r="1793" spans="1:4" x14ac:dyDescent="0.2">
      <c r="A1793" s="55">
        <v>1732</v>
      </c>
      <c r="B1793" s="1231">
        <f>'Tax Sched 24'!F5</f>
        <v>186621</v>
      </c>
      <c r="C1793" s="14" t="s">
        <v>672</v>
      </c>
      <c r="D1793" s="14" t="str">
        <f t="shared" si="27"/>
        <v>Error?</v>
      </c>
    </row>
    <row r="1794" spans="1:4" x14ac:dyDescent="0.2">
      <c r="A1794" s="55">
        <v>1733</v>
      </c>
      <c r="B1794" s="1231">
        <f>'Tax Sched 24'!F6</f>
        <v>121050</v>
      </c>
      <c r="C1794" s="14" t="s">
        <v>672</v>
      </c>
      <c r="D1794" s="14" t="str">
        <f t="shared" si="27"/>
        <v>Error?</v>
      </c>
    </row>
    <row r="1795" spans="1:4" x14ac:dyDescent="0.2">
      <c r="A1795" s="55">
        <v>1734</v>
      </c>
      <c r="B1795" s="1231">
        <f>'Tax Sched 24'!F7</f>
        <v>89578</v>
      </c>
      <c r="C1795" s="14" t="s">
        <v>672</v>
      </c>
      <c r="D1795" s="14" t="str">
        <f t="shared" si="27"/>
        <v>Error?</v>
      </c>
    </row>
    <row r="1796" spans="1:4" x14ac:dyDescent="0.2">
      <c r="A1796" s="55">
        <v>1735</v>
      </c>
      <c r="B1796" s="1231">
        <f>'Tax Sched 24'!F8</f>
        <v>29001</v>
      </c>
      <c r="C1796" s="14" t="s">
        <v>672</v>
      </c>
      <c r="D1796" s="14" t="str">
        <f t="shared" si="27"/>
        <v>Error?</v>
      </c>
    </row>
    <row r="1797" spans="1:4" x14ac:dyDescent="0.2">
      <c r="A1797" s="55">
        <v>1736</v>
      </c>
      <c r="B1797" s="1231">
        <f>'Tax Sched 24'!F10</f>
        <v>37324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77007</v>
      </c>
      <c r="C1800" s="14" t="s">
        <v>672</v>
      </c>
      <c r="D1800" s="14" t="str">
        <f t="shared" si="27"/>
        <v>Error?</v>
      </c>
    </row>
    <row r="1801" spans="1:4" x14ac:dyDescent="0.2">
      <c r="A1801" s="55">
        <v>1740</v>
      </c>
      <c r="B1801" s="1231">
        <f>'Tax Sched 24'!F12</f>
        <v>18901</v>
      </c>
      <c r="C1801" s="14" t="s">
        <v>672</v>
      </c>
      <c r="D1801" s="14" t="str">
        <f t="shared" si="27"/>
        <v>Error?</v>
      </c>
    </row>
    <row r="1802" spans="1:4" x14ac:dyDescent="0.2">
      <c r="A1802" s="55">
        <v>1741</v>
      </c>
      <c r="B1802" s="1231">
        <f>'Tax Sched 24'!F14</f>
        <v>14930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1657192</v>
      </c>
      <c r="D1808" s="14" t="str">
        <f t="shared" si="27"/>
        <v>Error?</v>
      </c>
    </row>
    <row r="1809" spans="1:4" x14ac:dyDescent="0.2">
      <c r="A1809" s="55">
        <v>1748</v>
      </c>
      <c r="B1809" s="1231">
        <f>'Tax Sched 24'!E5</f>
        <v>186621</v>
      </c>
      <c r="D1809" s="14" t="str">
        <f t="shared" si="27"/>
        <v>Error?</v>
      </c>
    </row>
    <row r="1810" spans="1:4" x14ac:dyDescent="0.2">
      <c r="A1810" s="55">
        <v>1749</v>
      </c>
      <c r="B1810" s="1231">
        <f>'Tax Sched 24'!E6</f>
        <v>121050</v>
      </c>
      <c r="D1810" s="14" t="str">
        <f t="shared" si="27"/>
        <v>Error?</v>
      </c>
    </row>
    <row r="1811" spans="1:4" x14ac:dyDescent="0.2">
      <c r="A1811" s="55">
        <v>1750</v>
      </c>
      <c r="B1811" s="1231">
        <f>'Tax Sched 24'!E7</f>
        <v>89578</v>
      </c>
      <c r="D1811" s="14" t="str">
        <f t="shared" si="27"/>
        <v>Error?</v>
      </c>
    </row>
    <row r="1812" spans="1:4" x14ac:dyDescent="0.2">
      <c r="A1812" s="55">
        <v>1751</v>
      </c>
      <c r="B1812" s="1231">
        <f>'Tax Sched 24'!E8</f>
        <v>29001</v>
      </c>
      <c r="D1812" s="14" t="str">
        <f t="shared" si="27"/>
        <v>Error?</v>
      </c>
    </row>
    <row r="1813" spans="1:4" x14ac:dyDescent="0.2">
      <c r="A1813" s="55">
        <v>1752</v>
      </c>
      <c r="B1813" s="1231">
        <f>'Tax Sched 24'!E10</f>
        <v>37324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77007</v>
      </c>
      <c r="D1816" s="14" t="str">
        <f t="shared" si="27"/>
        <v>Error?</v>
      </c>
    </row>
    <row r="1817" spans="1:4" x14ac:dyDescent="0.2">
      <c r="A1817" s="55">
        <v>1756</v>
      </c>
      <c r="B1817" s="1231">
        <f>'Tax Sched 24'!E12</f>
        <v>18901</v>
      </c>
      <c r="D1817" s="14" t="str">
        <f t="shared" si="27"/>
        <v>Error?</v>
      </c>
    </row>
    <row r="1818" spans="1:4" x14ac:dyDescent="0.2">
      <c r="A1818" s="55">
        <v>1757</v>
      </c>
      <c r="B1818" s="1231">
        <f>'Tax Sched 24'!E14</f>
        <v>14930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2293510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1621126</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15283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15283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15283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159265</v>
      </c>
      <c r="D2008" s="14" t="str">
        <f t="shared" si="30"/>
        <v>Error?</v>
      </c>
    </row>
    <row r="2009" spans="1:4" x14ac:dyDescent="0.2">
      <c r="A2009" s="55">
        <v>1948</v>
      </c>
      <c r="B2009" s="1231">
        <f>'Cap Outlay Deprec 27'!C8</f>
        <v>3129298</v>
      </c>
      <c r="D2009" s="14" t="str">
        <f t="shared" si="30"/>
        <v>Error?</v>
      </c>
    </row>
    <row r="2010" spans="1:4" x14ac:dyDescent="0.2">
      <c r="A2010" s="55">
        <v>1949</v>
      </c>
      <c r="B2010" s="1231">
        <f>'Cap Outlay Deprec 27'!C10</f>
        <v>63605</v>
      </c>
      <c r="D2010" s="14" t="str">
        <f t="shared" si="30"/>
        <v>Error?</v>
      </c>
    </row>
    <row r="2011" spans="1:4" x14ac:dyDescent="0.2">
      <c r="A2011" s="55">
        <v>1950</v>
      </c>
      <c r="B2011" s="1231">
        <f>'Cap Outlay Deprec 27'!C12</f>
        <v>411850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4193938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8200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2543228</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159265</v>
      </c>
      <c r="C2026" s="14" t="s">
        <v>672</v>
      </c>
      <c r="D2026" s="14" t="str">
        <f t="shared" si="30"/>
        <v>Error?</v>
      </c>
    </row>
    <row r="2027" spans="1:4" x14ac:dyDescent="0.2">
      <c r="A2027" s="55">
        <v>1966</v>
      </c>
      <c r="B2027" s="1231">
        <f>'Cap Outlay Deprec 27'!F8</f>
        <v>3137498</v>
      </c>
      <c r="C2027" s="14" t="s">
        <v>672</v>
      </c>
      <c r="D2027" s="14" t="str">
        <f t="shared" si="30"/>
        <v>Error?</v>
      </c>
    </row>
    <row r="2028" spans="1:4" x14ac:dyDescent="0.2">
      <c r="A2028" s="55">
        <v>1967</v>
      </c>
      <c r="B2028" s="1231">
        <f>'Cap Outlay Deprec 27'!F10</f>
        <v>63605</v>
      </c>
      <c r="C2028" s="14" t="s">
        <v>672</v>
      </c>
      <c r="D2028" s="14" t="str">
        <f t="shared" si="30"/>
        <v>Error?</v>
      </c>
    </row>
    <row r="2029" spans="1:4" x14ac:dyDescent="0.2">
      <c r="A2029" s="55">
        <v>1968</v>
      </c>
      <c r="B2029" s="1231">
        <f>'Cap Outlay Deprec 27'!F12</f>
        <v>411850</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6737166</v>
      </c>
      <c r="C2031" s="14" t="s">
        <v>672</v>
      </c>
      <c r="D2031" s="14" t="str">
        <f t="shared" si="30"/>
        <v>Error?</v>
      </c>
    </row>
    <row r="2032" spans="1:4" x14ac:dyDescent="0.2">
      <c r="A2032" s="83">
        <v>1971</v>
      </c>
      <c r="D2032" s="14" t="str">
        <f t="shared" si="30"/>
        <v>OK</v>
      </c>
    </row>
    <row r="2033" spans="1:4" x14ac:dyDescent="0.2">
      <c r="A2033" s="55">
        <v>1972</v>
      </c>
      <c r="B2033" s="1231">
        <f>'Cap Outlay Deprec 27'!H8</f>
        <v>1450761</v>
      </c>
      <c r="D2033" s="14" t="str">
        <f t="shared" si="30"/>
        <v>Error?</v>
      </c>
    </row>
    <row r="2034" spans="1:4" x14ac:dyDescent="0.2">
      <c r="A2034" s="55">
        <v>1973</v>
      </c>
      <c r="B2034" s="1231">
        <f>'Cap Outlay Deprec 27'!H10</f>
        <v>25391</v>
      </c>
      <c r="D2034" s="14" t="str">
        <f t="shared" si="30"/>
        <v>Error?</v>
      </c>
    </row>
    <row r="2035" spans="1:4" x14ac:dyDescent="0.2">
      <c r="A2035" s="55">
        <v>1974</v>
      </c>
      <c r="B2035" s="1231">
        <f>'Cap Outlay Deprec 27'!H12</f>
        <v>228714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1710130</v>
      </c>
      <c r="C2037" s="14" t="s">
        <v>672</v>
      </c>
      <c r="D2037" s="14" t="str">
        <f t="shared" si="30"/>
        <v>Error?</v>
      </c>
    </row>
    <row r="2038" spans="1:4" x14ac:dyDescent="0.2">
      <c r="A2038" s="83">
        <v>1977</v>
      </c>
      <c r="D2038" s="14" t="str">
        <f t="shared" si="30"/>
        <v>OK</v>
      </c>
    </row>
    <row r="2039" spans="1:4" x14ac:dyDescent="0.2">
      <c r="A2039" s="55">
        <v>1978</v>
      </c>
      <c r="B2039" s="1231">
        <f>'Cap Outlay Deprec 27'!I8</f>
        <v>50234</v>
      </c>
      <c r="D2039" s="14" t="str">
        <f t="shared" si="30"/>
        <v>Error?</v>
      </c>
    </row>
    <row r="2040" spans="1:4" x14ac:dyDescent="0.2">
      <c r="A2040" s="55">
        <v>1979</v>
      </c>
      <c r="B2040" s="1231">
        <f>'Cap Outlay Deprec 27'!I10</f>
        <v>2740</v>
      </c>
      <c r="D2040" s="14" t="str">
        <f t="shared" si="30"/>
        <v>Error?</v>
      </c>
    </row>
    <row r="2041" spans="1:4" x14ac:dyDescent="0.2">
      <c r="A2041" s="55">
        <v>1980</v>
      </c>
      <c r="B2041" s="1231">
        <f>'Cap Outlay Deprec 27'!I12</f>
        <v>37332</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98590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1500995</v>
      </c>
      <c r="C2051" s="14" t="s">
        <v>672</v>
      </c>
      <c r="D2051" s="14" t="str">
        <f t="shared" si="31"/>
        <v>Error?</v>
      </c>
    </row>
    <row r="2052" spans="1:4" x14ac:dyDescent="0.2">
      <c r="A2052" s="55">
        <v>1991</v>
      </c>
      <c r="B2052" s="1231">
        <f>'Cap Outlay Deprec 27'!K10</f>
        <v>28131</v>
      </c>
      <c r="C2052" s="14" t="s">
        <v>672</v>
      </c>
      <c r="D2052" s="14" t="str">
        <f t="shared" si="31"/>
        <v>Error?</v>
      </c>
    </row>
    <row r="2053" spans="1:4" x14ac:dyDescent="0.2">
      <c r="A2053" s="55">
        <v>1992</v>
      </c>
      <c r="B2053" s="1231">
        <f>'Cap Outlay Deprec 27'!K12</f>
        <v>266046</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1808720</v>
      </c>
      <c r="C2055" s="14" t="s">
        <v>672</v>
      </c>
      <c r="D2055" s="14" t="str">
        <f t="shared" si="31"/>
        <v>Error?</v>
      </c>
    </row>
    <row r="2056" spans="1:4" x14ac:dyDescent="0.2">
      <c r="A2056" s="55">
        <v>1995</v>
      </c>
      <c r="B2056" s="1231">
        <f>'Cap Outlay Deprec 27'!L5</f>
        <v>159265</v>
      </c>
      <c r="C2056" s="14" t="s">
        <v>672</v>
      </c>
      <c r="D2056" s="14" t="str">
        <f t="shared" si="31"/>
        <v>Error?</v>
      </c>
    </row>
    <row r="2057" spans="1:4" x14ac:dyDescent="0.2">
      <c r="A2057" s="55">
        <v>1996</v>
      </c>
      <c r="B2057" s="1231">
        <f>'Cap Outlay Deprec 27'!L8</f>
        <v>1636503</v>
      </c>
      <c r="C2057" s="14" t="s">
        <v>672</v>
      </c>
      <c r="D2057" s="14" t="str">
        <f t="shared" si="31"/>
        <v>Error?</v>
      </c>
    </row>
    <row r="2058" spans="1:4" x14ac:dyDescent="0.2">
      <c r="A2058" s="55">
        <v>1997</v>
      </c>
      <c r="B2058" s="1231">
        <f>'Cap Outlay Deprec 27'!L10</f>
        <v>35474</v>
      </c>
      <c r="C2058" s="14" t="s">
        <v>672</v>
      </c>
      <c r="D2058" s="14" t="str">
        <f t="shared" si="31"/>
        <v>Error?</v>
      </c>
    </row>
    <row r="2059" spans="1:4" x14ac:dyDescent="0.2">
      <c r="A2059" s="55">
        <v>1998</v>
      </c>
      <c r="B2059" s="1231">
        <f>'Cap Outlay Deprec 27'!L12</f>
        <v>145804</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4928446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3155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7146</v>
      </c>
      <c r="C2088" s="14" t="s">
        <v>672</v>
      </c>
      <c r="D2088" s="14" t="str">
        <f t="shared" si="31"/>
        <v>Error?</v>
      </c>
    </row>
    <row r="2089" spans="1:4" x14ac:dyDescent="0.2">
      <c r="A2089" s="55">
        <v>2028</v>
      </c>
      <c r="B2089" s="1231">
        <f>'Expenditures 15-22'!K92</f>
        <v>6615</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33962</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39769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1862333</v>
      </c>
      <c r="C2551" s="14" t="s">
        <v>672</v>
      </c>
      <c r="D2551" s="14" t="str">
        <f t="shared" si="38"/>
        <v>Error?</v>
      </c>
    </row>
    <row r="2552" spans="1:4" x14ac:dyDescent="0.2">
      <c r="A2552" s="83">
        <v>2491</v>
      </c>
      <c r="D2552" s="14" t="str">
        <f t="shared" si="38"/>
        <v>OK</v>
      </c>
    </row>
    <row r="2553" spans="1:4" x14ac:dyDescent="0.2">
      <c r="A2553" s="55">
        <v>2492</v>
      </c>
      <c r="B2553" s="1231">
        <f>'Acct Summary 7-8'!C6</f>
        <v>251290</v>
      </c>
      <c r="C2553" s="14" t="s">
        <v>672</v>
      </c>
      <c r="D2553" s="14" t="str">
        <f t="shared" si="38"/>
        <v>Error?</v>
      </c>
    </row>
    <row r="2554" spans="1:4" x14ac:dyDescent="0.2">
      <c r="A2554" s="55">
        <v>2493</v>
      </c>
      <c r="B2554" s="1231">
        <f>'Acct Summary 7-8'!C7</f>
        <v>203615</v>
      </c>
      <c r="C2554" s="14" t="s">
        <v>672</v>
      </c>
      <c r="D2554" s="14" t="str">
        <f t="shared" si="38"/>
        <v>Error?</v>
      </c>
    </row>
    <row r="2555" spans="1:4" x14ac:dyDescent="0.2">
      <c r="A2555" s="55">
        <v>2494</v>
      </c>
      <c r="B2555" s="1231">
        <f>'Acct Summary 7-8'!C8</f>
        <v>2317238</v>
      </c>
      <c r="C2555" s="14" t="s">
        <v>672</v>
      </c>
      <c r="D2555" s="14" t="str">
        <f t="shared" si="38"/>
        <v>Error?</v>
      </c>
    </row>
    <row r="2556" spans="1:4" x14ac:dyDescent="0.2">
      <c r="A2556" s="55">
        <v>2495</v>
      </c>
      <c r="B2556" s="1231">
        <f>'Acct Summary 7-8'!C12</f>
        <v>1493107</v>
      </c>
      <c r="C2556" s="14" t="s">
        <v>672</v>
      </c>
      <c r="D2556" s="14" t="str">
        <f t="shared" si="38"/>
        <v>Error?</v>
      </c>
    </row>
    <row r="2557" spans="1:4" x14ac:dyDescent="0.2">
      <c r="A2557" s="55">
        <v>2496</v>
      </c>
      <c r="B2557" s="1231">
        <f>'Acct Summary 7-8'!C13</f>
        <v>836134</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13761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2343002</v>
      </c>
      <c r="C2561" s="14" t="s">
        <v>672</v>
      </c>
      <c r="D2561" s="14" t="str">
        <f t="shared" si="39"/>
        <v>Error?</v>
      </c>
    </row>
    <row r="2562" spans="1:4" x14ac:dyDescent="0.2">
      <c r="A2562" s="55">
        <v>2501</v>
      </c>
      <c r="B2562" s="1231">
        <f>'Acct Summary 7-8'!C20</f>
        <v>-25764</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198825</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198825</v>
      </c>
      <c r="C2568" s="14" t="s">
        <v>672</v>
      </c>
      <c r="D2568" s="14" t="str">
        <f t="shared" si="39"/>
        <v>Error?</v>
      </c>
    </row>
    <row r="2569" spans="1:4" x14ac:dyDescent="0.2">
      <c r="A2569" s="55">
        <v>2508</v>
      </c>
      <c r="B2569" s="1231">
        <f>'Acct Summary 7-8'!D13</f>
        <v>86038</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86038</v>
      </c>
      <c r="C2573" s="14" t="s">
        <v>672</v>
      </c>
      <c r="D2573" s="14" t="str">
        <f t="shared" si="39"/>
        <v>Error?</v>
      </c>
    </row>
    <row r="2574" spans="1:4" x14ac:dyDescent="0.2">
      <c r="A2574" s="55">
        <v>2513</v>
      </c>
      <c r="B2574" s="1231">
        <f>'Acct Summary 7-8'!D20</f>
        <v>112787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92568</v>
      </c>
      <c r="C2591" s="14" t="s">
        <v>672</v>
      </c>
      <c r="D2591" s="14" t="str">
        <f t="shared" si="39"/>
        <v>Error?</v>
      </c>
    </row>
    <row r="2592" spans="1:4" x14ac:dyDescent="0.2">
      <c r="A2592" s="83">
        <v>2531</v>
      </c>
      <c r="D2592" s="14" t="str">
        <f t="shared" si="39"/>
        <v>OK</v>
      </c>
    </row>
    <row r="2593" spans="1:4" x14ac:dyDescent="0.2">
      <c r="A2593" s="55">
        <v>2532</v>
      </c>
      <c r="B2593" s="1231">
        <f>'Acct Summary 7-8'!F6</f>
        <v>109392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201960</v>
      </c>
      <c r="C2595" s="14" t="s">
        <v>672</v>
      </c>
      <c r="D2595" s="14" t="str">
        <f t="shared" si="39"/>
        <v>Error?</v>
      </c>
    </row>
    <row r="2596" spans="1:4" x14ac:dyDescent="0.2">
      <c r="A2596" s="55">
        <v>2535</v>
      </c>
      <c r="B2596" s="1231">
        <f>'Acct Summary 7-8'!F13</f>
        <v>198788</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198788</v>
      </c>
      <c r="C2600" s="14" t="s">
        <v>672</v>
      </c>
      <c r="D2600" s="14" t="str">
        <f t="shared" si="39"/>
        <v>Error?</v>
      </c>
    </row>
    <row r="2601" spans="1:4" x14ac:dyDescent="0.2">
      <c r="A2601" s="55">
        <v>2540</v>
      </c>
      <c r="B2601" s="1231">
        <f>'Acct Summary 7-8'!F20</f>
        <v>3172</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74311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74311</v>
      </c>
      <c r="C2606" s="14" t="s">
        <v>672</v>
      </c>
      <c r="D2606" s="14" t="str">
        <f t="shared" si="39"/>
        <v>Error?</v>
      </c>
    </row>
    <row r="2607" spans="1:4" x14ac:dyDescent="0.2">
      <c r="A2607" s="55">
        <v>2546</v>
      </c>
      <c r="B2607" s="1231">
        <f>'Acct Summary 7-8'!G12</f>
        <v>31374</v>
      </c>
      <c r="C2607" s="14" t="s">
        <v>672</v>
      </c>
      <c r="D2607" s="14" t="str">
        <f t="shared" si="39"/>
        <v>Error?</v>
      </c>
    </row>
    <row r="2608" spans="1:4" x14ac:dyDescent="0.2">
      <c r="A2608" s="55">
        <v>2547</v>
      </c>
      <c r="B2608" s="1231">
        <f>'Acct Summary 7-8'!G13</f>
        <v>50754</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82128</v>
      </c>
      <c r="C2612" s="14" t="s">
        <v>672</v>
      </c>
      <c r="D2612" s="14" t="str">
        <f t="shared" si="39"/>
        <v>Error?</v>
      </c>
    </row>
    <row r="2613" spans="1:4" x14ac:dyDescent="0.2">
      <c r="A2613" s="55">
        <v>2552</v>
      </c>
      <c r="B2613" s="1231">
        <f>'Acct Summary 7-8'!G20</f>
        <v>-7817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122629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122629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164149</v>
      </c>
      <c r="C2634" s="14" t="s">
        <v>672</v>
      </c>
      <c r="D2634" s="14" t="str">
        <f t="shared" si="40"/>
        <v>Error?</v>
      </c>
    </row>
    <row r="2635" spans="1:4" x14ac:dyDescent="0.2">
      <c r="A2635" s="55">
        <v>2574</v>
      </c>
      <c r="B2635" s="1231">
        <f>'Acct Summary 7-8'!E17</f>
        <v>164149</v>
      </c>
      <c r="C2635" s="14" t="s">
        <v>672</v>
      </c>
      <c r="D2635" s="14" t="str">
        <f t="shared" si="40"/>
        <v>Error?</v>
      </c>
    </row>
    <row r="2636" spans="1:4" x14ac:dyDescent="0.2">
      <c r="A2636" s="55">
        <v>2575</v>
      </c>
      <c r="B2636" s="1231">
        <f>'Acct Summary 7-8'!E20</f>
        <v>-41520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124</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124</v>
      </c>
      <c r="C2658" s="14" t="s">
        <v>672</v>
      </c>
      <c r="D2658" s="14" t="str">
        <f t="shared" si="40"/>
        <v>Error?</v>
      </c>
    </row>
    <row r="2659" spans="1:4" x14ac:dyDescent="0.2">
      <c r="A2659" s="55">
        <v>2598</v>
      </c>
      <c r="B2659" s="1231">
        <f>'Acct Summary 7-8'!H13</f>
        <v>2515223</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2515223</v>
      </c>
      <c r="C2661" s="14" t="s">
        <v>672</v>
      </c>
      <c r="D2661" s="14" t="str">
        <f t="shared" si="40"/>
        <v>Error?</v>
      </c>
    </row>
    <row r="2662" spans="1:4" x14ac:dyDescent="0.2">
      <c r="A2662" s="55">
        <v>2601</v>
      </c>
      <c r="B2662" s="1231">
        <f>'Acct Summary 7-8'!H20</f>
        <v>-2515099</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3991</v>
      </c>
      <c r="C2789" s="14" t="s">
        <v>672</v>
      </c>
      <c r="D2789" s="14" t="str">
        <f t="shared" si="42"/>
        <v>Error?</v>
      </c>
    </row>
    <row r="2790" spans="1:4" x14ac:dyDescent="0.2">
      <c r="A2790" s="55">
        <v>2729</v>
      </c>
      <c r="B2790" s="1231">
        <f>'Expenditures 15-22'!E102</f>
        <v>3991</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2937228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1059116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19534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1059116</v>
      </c>
      <c r="D2912" s="14" t="str">
        <f t="shared" si="44"/>
        <v>Error?</v>
      </c>
    </row>
    <row r="2913" spans="1:4" x14ac:dyDescent="0.2">
      <c r="A2913" s="55">
        <v>2852</v>
      </c>
      <c r="B2913" s="1231">
        <f>'Assets-Liab 5-6'!I41</f>
        <v>1059116</v>
      </c>
      <c r="C2913" s="14" t="s">
        <v>672</v>
      </c>
      <c r="D2913" s="14" t="str">
        <f t="shared" si="44"/>
        <v>Error?</v>
      </c>
    </row>
    <row r="2914" spans="1:4" x14ac:dyDescent="0.2">
      <c r="A2914" s="55">
        <v>2853</v>
      </c>
      <c r="B2914" s="1231">
        <f>'Assets-Liab 5-6'!L33</f>
        <v>19534</v>
      </c>
      <c r="D2914" s="14" t="str">
        <f t="shared" si="44"/>
        <v>Error?</v>
      </c>
    </row>
    <row r="2915" spans="1:4" x14ac:dyDescent="0.2">
      <c r="A2915" s="83">
        <v>2854</v>
      </c>
      <c r="D2915" s="14" t="str">
        <f t="shared" si="44"/>
        <v>OK</v>
      </c>
    </row>
    <row r="2916" spans="1:4" x14ac:dyDescent="0.2">
      <c r="A2916" s="55">
        <v>2855</v>
      </c>
      <c r="B2916" s="1231">
        <f>'Assets-Liab 5-6'!L34</f>
        <v>19534</v>
      </c>
      <c r="C2916" s="14" t="s">
        <v>672</v>
      </c>
      <c r="D2916" s="14" t="str">
        <f t="shared" si="44"/>
        <v>Error?</v>
      </c>
    </row>
    <row r="2917" spans="1:4" x14ac:dyDescent="0.2">
      <c r="A2917" s="55">
        <v>2856</v>
      </c>
      <c r="B2917" s="1231">
        <f>'Assets-Liab 5-6'!L41</f>
        <v>19534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3991</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3155</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3991</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3155</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63600</v>
      </c>
      <c r="D3055" s="14" t="str">
        <f t="shared" si="46"/>
        <v>Error?</v>
      </c>
    </row>
    <row r="3056" spans="1:4" x14ac:dyDescent="0.2">
      <c r="A3056" s="55">
        <v>2995</v>
      </c>
      <c r="B3056" s="1231">
        <f>'Expenditures 15-22'!D10</f>
        <v>20413</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709</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84722</v>
      </c>
      <c r="C3062" s="14" t="s">
        <v>672</v>
      </c>
      <c r="D3062" s="14" t="str">
        <f t="shared" si="46"/>
        <v>Error?</v>
      </c>
    </row>
    <row r="3063" spans="1:4" x14ac:dyDescent="0.2">
      <c r="A3063" s="83">
        <v>3002</v>
      </c>
      <c r="D3063" s="14" t="str">
        <f t="shared" si="46"/>
        <v>OK</v>
      </c>
    </row>
    <row r="3064" spans="1:4" x14ac:dyDescent="0.2">
      <c r="A3064" s="55">
        <v>3003</v>
      </c>
      <c r="B3064" s="1231">
        <f>'Expenditures 15-22'!D213</f>
        <v>6526</v>
      </c>
      <c r="D3064" s="14" t="str">
        <f t="shared" si="46"/>
        <v>Error?</v>
      </c>
    </row>
    <row r="3065" spans="1:4" x14ac:dyDescent="0.2">
      <c r="A3065" s="55">
        <v>3004</v>
      </c>
      <c r="B3065" s="1231">
        <f>'Expenditures 15-22'!K213</f>
        <v>6526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38960</v>
      </c>
      <c r="C3225" s="14" t="s">
        <v>672</v>
      </c>
      <c r="D3225" s="14" t="str">
        <f t="shared" si="49"/>
        <v>Error?</v>
      </c>
    </row>
    <row r="3226" spans="1:4" x14ac:dyDescent="0.2">
      <c r="A3226" s="55">
        <v>3165</v>
      </c>
      <c r="B3226" s="1231">
        <f>'Acct Summary 7-8'!I8</f>
        <v>38960</v>
      </c>
      <c r="C3226" s="14" t="s">
        <v>672</v>
      </c>
      <c r="D3226" s="14" t="str">
        <f t="shared" si="49"/>
        <v>Error?</v>
      </c>
    </row>
    <row r="3227" spans="1:4" x14ac:dyDescent="0.2">
      <c r="A3227" s="55">
        <v>3166</v>
      </c>
      <c r="B3227" s="1231">
        <f>'Acct Summary 7-8'!I20</f>
        <v>38960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14325</v>
      </c>
      <c r="C3231" s="14" t="s">
        <v>672</v>
      </c>
      <c r="D3231" s="14" t="str">
        <f t="shared" si="49"/>
        <v>Error?</v>
      </c>
    </row>
    <row r="3232" spans="1:4" x14ac:dyDescent="0.2">
      <c r="A3232" s="55">
        <v>3171</v>
      </c>
      <c r="B3232" s="1231">
        <f>'Acct Summary 7-8'!C77</f>
        <v>-14325</v>
      </c>
      <c r="C3232" s="14" t="s">
        <v>672</v>
      </c>
      <c r="D3232" s="14" t="str">
        <f t="shared" si="49"/>
        <v>Error?</v>
      </c>
    </row>
    <row r="3233" spans="1:4" x14ac:dyDescent="0.2">
      <c r="A3233" s="55">
        <v>3172</v>
      </c>
      <c r="B3233" s="1231">
        <f>'Acct Summary 7-8'!C78</f>
        <v>-40089</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15384</v>
      </c>
      <c r="C3237" s="14" t="s">
        <v>672</v>
      </c>
      <c r="D3237" s="14" t="str">
        <f t="shared" si="49"/>
        <v>Error?</v>
      </c>
    </row>
    <row r="3238" spans="1:4" x14ac:dyDescent="0.2">
      <c r="A3238" s="55">
        <v>3177</v>
      </c>
      <c r="B3238" s="1231">
        <f>'Acct Summary 7-8'!D77</f>
        <v>-15384</v>
      </c>
      <c r="C3238" s="14" t="s">
        <v>672</v>
      </c>
      <c r="D3238" s="14" t="str">
        <f t="shared" si="49"/>
        <v>Error?</v>
      </c>
    </row>
    <row r="3239" spans="1:4" x14ac:dyDescent="0.2">
      <c r="A3239" s="55">
        <v>3178</v>
      </c>
      <c r="B3239" s="1231">
        <f>'Acct Summary 7-8'!D78</f>
        <v>97403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3172</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-7817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29709</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29709</v>
      </c>
      <c r="C3277" s="14" t="s">
        <v>672</v>
      </c>
      <c r="D3277" s="14" t="str">
        <f t="shared" si="50"/>
        <v>Error?</v>
      </c>
    </row>
    <row r="3278" spans="1:4" x14ac:dyDescent="0.2">
      <c r="A3278" s="55">
        <v>3217</v>
      </c>
      <c r="B3278" s="1231">
        <f>'Acct Summary 7-8'!E78</f>
        <v>-11811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33962</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33962</v>
      </c>
      <c r="C3299" s="14" t="s">
        <v>672</v>
      </c>
      <c r="D3299" s="14" t="str">
        <f t="shared" si="50"/>
        <v>Error?</v>
      </c>
    </row>
    <row r="3300" spans="1:4" x14ac:dyDescent="0.2">
      <c r="A3300" s="55">
        <v>3239</v>
      </c>
      <c r="B3300" s="1231">
        <f>'Acct Summary 7-8'!H78</f>
        <v>-2481137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33962</v>
      </c>
      <c r="C3318" s="14" t="s">
        <v>672</v>
      </c>
      <c r="D3318" s="14" t="str">
        <f t="shared" si="50"/>
        <v>Error?</v>
      </c>
    </row>
    <row r="3319" spans="1:4" x14ac:dyDescent="0.2">
      <c r="A3319" s="55">
        <v>3258</v>
      </c>
      <c r="B3319" s="1231">
        <f>'Acct Summary 7-8'!I77</f>
        <v>-33962</v>
      </c>
      <c r="C3319" s="14" t="s">
        <v>672</v>
      </c>
      <c r="D3319" s="14" t="str">
        <f t="shared" si="50"/>
        <v>Error?</v>
      </c>
    </row>
    <row r="3320" spans="1:4" x14ac:dyDescent="0.2">
      <c r="A3320" s="55">
        <v>3259</v>
      </c>
      <c r="B3320" s="1231">
        <f>'Acct Summary 7-8'!I78</f>
        <v>4998</v>
      </c>
      <c r="C3320" s="14" t="s">
        <v>672</v>
      </c>
      <c r="D3320" s="14" t="str">
        <f t="shared" si="50"/>
        <v>Error?</v>
      </c>
    </row>
    <row r="3321" spans="1:4" x14ac:dyDescent="0.2">
      <c r="A3321" s="55">
        <v>3260</v>
      </c>
      <c r="B3321" s="1231">
        <f>'Acct Summary 7-8'!I79</f>
        <v>1054118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1059116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212397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50271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27542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417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1244</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291871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14820</v>
      </c>
      <c r="D3387" s="14" t="str">
        <f t="shared" si="51"/>
        <v>Error?</v>
      </c>
    </row>
    <row r="3388" spans="1:4" x14ac:dyDescent="0.2">
      <c r="A3388" s="55">
        <v>3327</v>
      </c>
      <c r="B3388" s="1231">
        <f>'Expenditures 15-22'!D211</f>
        <v>9555</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14820</v>
      </c>
      <c r="C3390" s="14" t="s">
        <v>672</v>
      </c>
      <c r="D3390" s="14" t="str">
        <f t="shared" si="51"/>
        <v>Error?</v>
      </c>
    </row>
    <row r="3391" spans="1:4" x14ac:dyDescent="0.2">
      <c r="A3391" s="55">
        <v>3330</v>
      </c>
      <c r="B3391" s="1231">
        <f>'Expenditures 15-22'!K211</f>
        <v>9555</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404433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153548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304776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66904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3890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19534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39926</v>
      </c>
      <c r="C3446" s="14" t="s">
        <v>672</v>
      </c>
      <c r="D3446" s="14" t="str">
        <f t="shared" si="52"/>
        <v>Error?</v>
      </c>
    </row>
    <row r="3447" spans="1:4" x14ac:dyDescent="0.2">
      <c r="A3447" s="55">
        <v>3386</v>
      </c>
      <c r="B3447" s="1231">
        <f>'Tax Sched 24'!D16</f>
        <v>39926</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43005</v>
      </c>
      <c r="C3449" s="14" t="s">
        <v>672</v>
      </c>
      <c r="D3449" s="14" t="str">
        <f t="shared" si="52"/>
        <v>Error?</v>
      </c>
    </row>
    <row r="3450" spans="1:4" x14ac:dyDescent="0.2">
      <c r="A3450" s="55">
        <v>3389</v>
      </c>
      <c r="B3450" s="1231">
        <f>'Tax Sched 24'!E16</f>
        <v>43005</v>
      </c>
      <c r="D3450" s="14" t="str">
        <f t="shared" si="52"/>
        <v>Error?</v>
      </c>
    </row>
    <row r="3451" spans="1:4" x14ac:dyDescent="0.2">
      <c r="A3451" s="55">
        <v>3390</v>
      </c>
      <c r="B3451" s="1231">
        <f>'Cap Outlay Deprec 27'!C15</f>
        <v>422025</v>
      </c>
      <c r="D3451" s="14" t="str">
        <f t="shared" si="52"/>
        <v>Error?</v>
      </c>
    </row>
    <row r="3452" spans="1:4" x14ac:dyDescent="0.2">
      <c r="A3452" s="55">
        <v>3391</v>
      </c>
      <c r="B3452" s="1231">
        <f>'Cap Outlay Deprec 27'!D15</f>
        <v>2515203</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2937228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2937228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1753</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1753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1753</v>
      </c>
      <c r="D3567" s="14" t="str">
        <f t="shared" si="54"/>
        <v>Error?</v>
      </c>
    </row>
    <row r="3568" spans="1:4" x14ac:dyDescent="0.2">
      <c r="A3568" s="55">
        <v>3507</v>
      </c>
      <c r="B3568" s="1231">
        <f>'Assets-Liab 5-6'!K41</f>
        <v>1753</v>
      </c>
      <c r="C3568" s="14" t="s">
        <v>672</v>
      </c>
      <c r="D3568" s="14" t="str">
        <f t="shared" si="54"/>
        <v>Error?</v>
      </c>
    </row>
    <row r="3569" spans="1:4" x14ac:dyDescent="0.2">
      <c r="A3569" s="55">
        <v>3508</v>
      </c>
      <c r="B3569" s="1231">
        <f>'Acct Summary 7-8'!K4</f>
        <v>4</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4</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4</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v>
      </c>
      <c r="C3588" s="14" t="s">
        <v>672</v>
      </c>
      <c r="D3588" s="14" t="str">
        <f t="shared" si="55"/>
        <v>Error?</v>
      </c>
    </row>
    <row r="3589" spans="1:4" x14ac:dyDescent="0.2">
      <c r="A3589" s="55">
        <v>3528</v>
      </c>
      <c r="B3589" s="1231">
        <f>'Acct Summary 7-8'!K79</f>
        <v>1749</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1753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18901</v>
      </c>
      <c r="C3728" s="14" t="s">
        <v>672</v>
      </c>
      <c r="D3728" s="14" t="str">
        <f t="shared" si="57"/>
        <v>Error?</v>
      </c>
    </row>
    <row r="3729" spans="1:4" x14ac:dyDescent="0.2">
      <c r="A3729" s="55">
        <v>3668</v>
      </c>
      <c r="B3729" s="1231">
        <f>'Tax Sched 24'!E13</f>
        <v>18901</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535709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2852947</v>
      </c>
      <c r="C4122" s="14" t="s">
        <v>672</v>
      </c>
      <c r="D4122" s="14" t="str">
        <f t="shared" si="63"/>
        <v>Error?</v>
      </c>
    </row>
    <row r="4123" spans="1:4" x14ac:dyDescent="0.2">
      <c r="A4123" s="55">
        <v>4062</v>
      </c>
      <c r="B4123" s="1231">
        <f>'Acct Summary 7-8'!D10</f>
        <v>198825</v>
      </c>
      <c r="C4123" s="14" t="s">
        <v>672</v>
      </c>
      <c r="D4123" s="14" t="str">
        <f t="shared" si="63"/>
        <v>Error?</v>
      </c>
    </row>
    <row r="4124" spans="1:4" x14ac:dyDescent="0.2">
      <c r="A4124" s="55">
        <v>4063</v>
      </c>
      <c r="B4124" s="1231">
        <f>'Acct Summary 7-8'!E10</f>
        <v>122629</v>
      </c>
      <c r="C4124" s="14" t="s">
        <v>672</v>
      </c>
      <c r="D4124" s="14" t="str">
        <f t="shared" si="63"/>
        <v>Error?</v>
      </c>
    </row>
    <row r="4125" spans="1:4" x14ac:dyDescent="0.2">
      <c r="A4125" s="55">
        <v>4064</v>
      </c>
      <c r="B4125" s="1231">
        <f>'Acct Summary 7-8'!F10</f>
        <v>201960</v>
      </c>
      <c r="C4125" s="14" t="s">
        <v>672</v>
      </c>
      <c r="D4125" s="14" t="str">
        <f t="shared" si="63"/>
        <v>Error?</v>
      </c>
    </row>
    <row r="4126" spans="1:4" x14ac:dyDescent="0.2">
      <c r="A4126" s="55">
        <v>4065</v>
      </c>
      <c r="B4126" s="1231">
        <f>'Acct Summary 7-8'!G10</f>
        <v>74311</v>
      </c>
      <c r="C4126" s="14" t="s">
        <v>672</v>
      </c>
      <c r="D4126" s="14" t="str">
        <f t="shared" si="63"/>
        <v>Error?</v>
      </c>
    </row>
    <row r="4127" spans="1:4" x14ac:dyDescent="0.2">
      <c r="A4127" s="55">
        <v>4066</v>
      </c>
      <c r="B4127" s="1231">
        <f>'Acct Summary 7-8'!H10</f>
        <v>124</v>
      </c>
      <c r="C4127" s="14" t="s">
        <v>672</v>
      </c>
      <c r="D4127" s="14" t="str">
        <f t="shared" si="63"/>
        <v>Error?</v>
      </c>
    </row>
    <row r="4128" spans="1:4" x14ac:dyDescent="0.2">
      <c r="A4128" s="55">
        <v>4067</v>
      </c>
      <c r="B4128" s="1231">
        <f>'Acct Summary 7-8'!I10</f>
        <v>38960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4</v>
      </c>
      <c r="C4130" s="14" t="s">
        <v>672</v>
      </c>
      <c r="D4130" s="14" t="str">
        <f t="shared" si="63"/>
        <v>Error?</v>
      </c>
    </row>
    <row r="4131" spans="1:4" x14ac:dyDescent="0.2">
      <c r="A4131" s="55">
        <v>4070</v>
      </c>
      <c r="B4131" s="1231">
        <f>'Acct Summary 7-8'!C18</f>
        <v>535709</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2878711</v>
      </c>
      <c r="C4136" s="14" t="s">
        <v>672</v>
      </c>
      <c r="D4136" s="14" t="str">
        <f t="shared" si="63"/>
        <v>Error?</v>
      </c>
    </row>
    <row r="4137" spans="1:4" x14ac:dyDescent="0.2">
      <c r="A4137" s="55">
        <v>4076</v>
      </c>
      <c r="B4137" s="1231">
        <f>'Acct Summary 7-8'!D19</f>
        <v>86038</v>
      </c>
      <c r="C4137" s="14" t="s">
        <v>672</v>
      </c>
      <c r="D4137" s="14" t="str">
        <f t="shared" si="63"/>
        <v>Error?</v>
      </c>
    </row>
    <row r="4138" spans="1:4" x14ac:dyDescent="0.2">
      <c r="A4138" s="55">
        <v>4077</v>
      </c>
      <c r="B4138" s="1231">
        <f>'Acct Summary 7-8'!E19</f>
        <v>164149</v>
      </c>
      <c r="C4138" s="14" t="s">
        <v>672</v>
      </c>
      <c r="D4138" s="14" t="str">
        <f t="shared" si="63"/>
        <v>Error?</v>
      </c>
    </row>
    <row r="4139" spans="1:4" x14ac:dyDescent="0.2">
      <c r="A4139" s="55">
        <v>4078</v>
      </c>
      <c r="B4139" s="1231">
        <f>'Acct Summary 7-8'!F19</f>
        <v>198788</v>
      </c>
      <c r="C4139" s="14" t="s">
        <v>672</v>
      </c>
      <c r="D4139" s="14" t="str">
        <f t="shared" si="63"/>
        <v>Error?</v>
      </c>
    </row>
    <row r="4140" spans="1:4" x14ac:dyDescent="0.2">
      <c r="A4140" s="55">
        <v>4079</v>
      </c>
      <c r="B4140" s="1231">
        <f>'Acct Summary 7-8'!G19</f>
        <v>82128</v>
      </c>
      <c r="C4140" s="14" t="s">
        <v>672</v>
      </c>
      <c r="D4140" s="14" t="str">
        <f t="shared" si="63"/>
        <v>Error?</v>
      </c>
    </row>
    <row r="4141" spans="1:4" x14ac:dyDescent="0.2">
      <c r="A4141" s="55">
        <v>4080</v>
      </c>
      <c r="B4141" s="1231">
        <f>'Acct Summary 7-8'!H19</f>
        <v>2515223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1597826</v>
      </c>
      <c r="C4171" s="14" t="s">
        <v>672</v>
      </c>
      <c r="D4171" s="14" t="str">
        <f t="shared" si="64"/>
        <v>Error?</v>
      </c>
    </row>
    <row r="4172" spans="1:4" x14ac:dyDescent="0.2">
      <c r="A4172" s="55">
        <v>4111</v>
      </c>
      <c r="B4172" s="1231">
        <f>'Short-Term Long-Term Debt 25'!J49</f>
        <v>1597826</v>
      </c>
      <c r="C4172" s="14" t="s">
        <v>672</v>
      </c>
      <c r="D4172" s="14" t="str">
        <f t="shared" si="64"/>
        <v>Error?</v>
      </c>
    </row>
    <row r="4173" spans="1:4" x14ac:dyDescent="0.2">
      <c r="A4173" s="55">
        <v>4112</v>
      </c>
      <c r="B4173" s="1231">
        <f>'Short-Term Long-Term Debt 25'!H49</f>
        <v>23300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2220</v>
      </c>
      <c r="C4265" s="14" t="s">
        <v>672</v>
      </c>
      <c r="D4265" s="14" t="str">
        <f t="shared" si="65"/>
        <v>Error?</v>
      </c>
      <c r="E4265" s="810"/>
    </row>
    <row r="4266" spans="1:5" x14ac:dyDescent="0.2">
      <c r="A4266" s="91">
        <v>4205</v>
      </c>
      <c r="B4266" s="1231">
        <f>('FP Info 3'!F10)*100000</f>
        <v>250</v>
      </c>
      <c r="C4266" s="14" t="s">
        <v>672</v>
      </c>
      <c r="D4266" s="14" t="str">
        <f t="shared" si="65"/>
        <v>Error?</v>
      </c>
      <c r="E4266" s="810"/>
    </row>
    <row r="4267" spans="1:5" x14ac:dyDescent="0.2">
      <c r="A4267" s="91">
        <v>4206</v>
      </c>
      <c r="B4267" s="1231">
        <f>('FP Info 3'!H10)*100000</f>
        <v>119.99999999999999</v>
      </c>
      <c r="C4267" s="14" t="s">
        <v>672</v>
      </c>
      <c r="D4267" s="14" t="str">
        <f t="shared" si="65"/>
        <v>Error?</v>
      </c>
      <c r="E4267" s="810"/>
    </row>
    <row r="4268" spans="1:5" x14ac:dyDescent="0.2">
      <c r="A4268" s="91">
        <v>4207</v>
      </c>
      <c r="B4268" s="1231">
        <f>('FP Info 3'!J10)*100000</f>
        <v>2590</v>
      </c>
      <c r="C4268" s="14" t="s">
        <v>672</v>
      </c>
      <c r="D4268" s="14" t="str">
        <f t="shared" si="65"/>
        <v>Error?</v>
      </c>
    </row>
    <row r="4269" spans="1:5" x14ac:dyDescent="0.2">
      <c r="A4269" s="91">
        <v>4208</v>
      </c>
      <c r="B4269" s="1231">
        <f>'FP Info 3'!J16</f>
        <v>2681634</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3400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5506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7141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130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24713</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80752915</v>
      </c>
      <c r="D4995" s="14" t="str">
        <f t="shared" si="77"/>
        <v>Error?</v>
      </c>
    </row>
    <row r="4996" spans="1:4" x14ac:dyDescent="0.2">
      <c r="A4996" s="91">
        <v>4935</v>
      </c>
      <c r="B4996" s="1231">
        <f>'FP Info 3'!H31</f>
        <v>5571951.1350000007</v>
      </c>
      <c r="D4996" s="14" t="str">
        <f t="shared" si="77"/>
        <v>Error?</v>
      </c>
    </row>
    <row r="4997" spans="1:4" x14ac:dyDescent="0.2">
      <c r="A4997" s="91">
        <v>4936</v>
      </c>
      <c r="B4997" s="1231">
        <f>'FP Info 3'!H37</f>
        <v>1597826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1696380</v>
      </c>
      <c r="D5061" s="14" t="str">
        <f t="shared" si="78"/>
        <v>Error?</v>
      </c>
    </row>
    <row r="5062" spans="1:4" x14ac:dyDescent="0.2">
      <c r="A5062" s="83">
        <v>5001</v>
      </c>
      <c r="D5062" s="14" t="str">
        <f t="shared" si="78"/>
        <v>OK</v>
      </c>
    </row>
    <row r="5063" spans="1:4" x14ac:dyDescent="0.2">
      <c r="A5063" s="55">
        <v>5002</v>
      </c>
      <c r="B5063" s="1231">
        <f>'Revenues 9-14'!C7</f>
        <v>15283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1711663</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45326</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45326</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3854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3854</v>
      </c>
      <c r="C5090" s="14" t="s">
        <v>672</v>
      </c>
      <c r="D5090" s="14" t="str">
        <f t="shared" si="78"/>
        <v>Error?</v>
      </c>
    </row>
    <row r="5091" spans="1:4" x14ac:dyDescent="0.2">
      <c r="A5091" s="55">
        <v>5030</v>
      </c>
      <c r="B5091" s="1231">
        <f>'Revenues 9-14'!C70</f>
        <v>448</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1007</v>
      </c>
      <c r="D5094" s="14" t="str">
        <f t="shared" si="78"/>
        <v>Error?</v>
      </c>
    </row>
    <row r="5095" spans="1:4" x14ac:dyDescent="0.2">
      <c r="A5095" s="55">
        <v>5034</v>
      </c>
      <c r="B5095" s="1231">
        <f>'Revenues 9-14'!C74</f>
        <v>1416</v>
      </c>
      <c r="D5095" s="14" t="str">
        <f t="shared" si="78"/>
        <v>Error?</v>
      </c>
    </row>
    <row r="5096" spans="1:4" x14ac:dyDescent="0.2">
      <c r="A5096" s="55">
        <v>5035</v>
      </c>
      <c r="B5096" s="1231">
        <f>'Revenues 9-14'!C75</f>
        <v>48268</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14552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14552</v>
      </c>
      <c r="C5112" s="14" t="s">
        <v>672</v>
      </c>
      <c r="D5112" s="14" t="str">
        <f t="shared" si="78"/>
        <v>Error?</v>
      </c>
    </row>
    <row r="5113" spans="1:4" x14ac:dyDescent="0.2">
      <c r="A5113" s="55">
        <v>5052</v>
      </c>
      <c r="B5113" s="1231">
        <f>'Revenues 9-14'!C95</f>
        <v>899</v>
      </c>
      <c r="D5113" s="14" t="str">
        <f t="shared" si="78"/>
        <v>Error?</v>
      </c>
    </row>
    <row r="5114" spans="1:4" x14ac:dyDescent="0.2">
      <c r="A5114" s="55">
        <v>5053</v>
      </c>
      <c r="B5114" s="1231">
        <f>'Revenues 9-14'!C96</f>
        <v>1265</v>
      </c>
      <c r="D5114" s="14" t="str">
        <f t="shared" si="78"/>
        <v>Error?</v>
      </c>
    </row>
    <row r="5115" spans="1:4" x14ac:dyDescent="0.2">
      <c r="A5115" s="55">
        <v>5054</v>
      </c>
      <c r="B5115" s="1231">
        <f>'Revenues 9-14'!C98</f>
        <v>35744</v>
      </c>
      <c r="D5115" s="14" t="str">
        <f t="shared" si="78"/>
        <v>Error?</v>
      </c>
    </row>
    <row r="5116" spans="1:4" x14ac:dyDescent="0.2">
      <c r="A5116" s="55">
        <v>5055</v>
      </c>
      <c r="B5116" s="1231">
        <f>'Revenues 9-14'!C99</f>
        <v>632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38670</v>
      </c>
      <c r="C5120" s="14" t="s">
        <v>672</v>
      </c>
      <c r="D5120" s="14" t="str">
        <f t="shared" si="79"/>
        <v>Error?</v>
      </c>
    </row>
    <row r="5121" spans="1:4" x14ac:dyDescent="0.2">
      <c r="A5121" s="55">
        <v>5060</v>
      </c>
      <c r="B5121" s="1231">
        <f>'Revenues 9-14'!C109</f>
        <v>1862333</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135599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135599</v>
      </c>
      <c r="C5132" s="14" t="s">
        <v>672</v>
      </c>
      <c r="D5132" s="14" t="str">
        <f t="shared" si="79"/>
        <v>Error?</v>
      </c>
    </row>
    <row r="5133" spans="1:4" x14ac:dyDescent="0.2">
      <c r="A5133" s="55">
        <v>5072</v>
      </c>
      <c r="B5133" s="1231">
        <f>'Revenues 9-14'!C124</f>
        <v>1512</v>
      </c>
      <c r="D5133" s="14" t="str">
        <f t="shared" si="79"/>
        <v>Error?</v>
      </c>
    </row>
    <row r="5134" spans="1:4" x14ac:dyDescent="0.2">
      <c r="A5134" s="55">
        <v>5073</v>
      </c>
      <c r="B5134" s="1231">
        <f>'Revenues 9-14'!C125</f>
        <v>33535</v>
      </c>
      <c r="D5134" s="14" t="str">
        <f t="shared" si="79"/>
        <v>Error?</v>
      </c>
    </row>
    <row r="5135" spans="1:4" x14ac:dyDescent="0.2">
      <c r="A5135" s="55">
        <v>5074</v>
      </c>
      <c r="B5135" s="1231">
        <f>'Revenues 9-14'!C126</f>
        <v>70586</v>
      </c>
      <c r="D5135" s="14" t="str">
        <f t="shared" si="79"/>
        <v>Error?</v>
      </c>
    </row>
    <row r="5136" spans="1:4" x14ac:dyDescent="0.2">
      <c r="A5136" s="83">
        <v>5075</v>
      </c>
      <c r="D5136" s="14" t="str">
        <f t="shared" si="79"/>
        <v>OK</v>
      </c>
    </row>
    <row r="5137" spans="1:4" x14ac:dyDescent="0.2">
      <c r="A5137" s="55">
        <v>5076</v>
      </c>
      <c r="B5137" s="1231">
        <f>'Revenues 9-14'!C127</f>
        <v>9016</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114649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292</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115691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251290</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24713</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36173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5386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41559</v>
      </c>
      <c r="C5246" s="14" t="s">
        <v>672</v>
      </c>
      <c r="D5246" s="14" t="str">
        <f t="shared" si="80"/>
        <v>Error?</v>
      </c>
    </row>
    <row r="5247" spans="1:4" x14ac:dyDescent="0.2">
      <c r="A5247" s="55">
        <v>5186</v>
      </c>
      <c r="B5247" s="1231">
        <f>'Revenues 9-14'!C203</f>
        <v>70062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70062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51234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51234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178902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203615</v>
      </c>
      <c r="C5326" s="14" t="s">
        <v>672</v>
      </c>
      <c r="D5326" s="14" t="str">
        <f t="shared" si="82"/>
        <v>Error?</v>
      </c>
    </row>
    <row r="5327" spans="1:4" x14ac:dyDescent="0.2">
      <c r="A5327" s="55">
        <v>5266</v>
      </c>
      <c r="B5327" s="1231">
        <f>'Revenues 9-14'!C275</f>
        <v>2317238</v>
      </c>
      <c r="C5327" s="14" t="s">
        <v>672</v>
      </c>
      <c r="D5327" s="14" t="str">
        <f t="shared" si="82"/>
        <v>Error?</v>
      </c>
    </row>
    <row r="5328" spans="1:4" x14ac:dyDescent="0.2">
      <c r="A5328" s="55">
        <v>5267</v>
      </c>
      <c r="B5328" s="1231">
        <f>'Revenues 9-14'!D5</f>
        <v>191034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191034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845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845</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6946</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6946</v>
      </c>
      <c r="C5355" s="14" t="s">
        <v>672</v>
      </c>
      <c r="D5355" s="14" t="str">
        <f t="shared" si="82"/>
        <v>Error?</v>
      </c>
    </row>
    <row r="5356" spans="1:4" x14ac:dyDescent="0.2">
      <c r="A5356" s="55">
        <v>5295</v>
      </c>
      <c r="B5356" s="1231">
        <f>'Revenues 9-14'!D109</f>
        <v>198825</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198825</v>
      </c>
      <c r="C5508" s="14" t="s">
        <v>672</v>
      </c>
      <c r="D5508" s="14" t="str">
        <f t="shared" si="85"/>
        <v>Error?</v>
      </c>
    </row>
    <row r="5509" spans="1:4" x14ac:dyDescent="0.2">
      <c r="A5509" s="55">
        <v>5448</v>
      </c>
      <c r="B5509" s="1231">
        <f>'Revenues 9-14'!E5</f>
        <v>122514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122514</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115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115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122629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122629</v>
      </c>
      <c r="C5552" s="14" t="s">
        <v>672</v>
      </c>
      <c r="D5552" s="14" t="str">
        <f t="shared" si="85"/>
        <v>Error?</v>
      </c>
    </row>
    <row r="5553" spans="1:4" x14ac:dyDescent="0.2">
      <c r="A5553" s="55">
        <v>5492</v>
      </c>
      <c r="B5553" s="1231">
        <f>'Revenues 9-14'!F5</f>
        <v>91696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91696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872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872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92568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84634</v>
      </c>
      <c r="D5615" s="14" t="str">
        <f t="shared" si="86"/>
        <v>Error?</v>
      </c>
    </row>
    <row r="5616" spans="1:4" x14ac:dyDescent="0.2">
      <c r="A5616" s="83">
        <v>5555</v>
      </c>
      <c r="D5616" s="14" t="str">
        <f t="shared" si="86"/>
        <v>OK</v>
      </c>
    </row>
    <row r="5617" spans="1:4" x14ac:dyDescent="0.2">
      <c r="A5617" s="55">
        <v>5556</v>
      </c>
      <c r="B5617" s="1231">
        <f>'Revenues 9-14'!F152</f>
        <v>24758</v>
      </c>
      <c r="D5617" s="14" t="str">
        <f t="shared" si="86"/>
        <v>Error?</v>
      </c>
    </row>
    <row r="5618" spans="1:4" x14ac:dyDescent="0.2">
      <c r="A5618" s="55">
        <v>5557</v>
      </c>
      <c r="B5618" s="1231">
        <f>'Revenues 9-14'!F154</f>
        <v>109392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109392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109392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201960</v>
      </c>
      <c r="C5720" s="14" t="s">
        <v>672</v>
      </c>
      <c r="D5720" s="14" t="str">
        <f t="shared" si="88"/>
        <v>Error?</v>
      </c>
    </row>
    <row r="5721" spans="1:4" x14ac:dyDescent="0.2">
      <c r="A5721" s="55">
        <v>5660</v>
      </c>
      <c r="B5721" s="1231">
        <f>'Revenues 9-14'!G5</f>
        <v>31941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39926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71867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2200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2200</v>
      </c>
      <c r="C5730" s="14" t="s">
        <v>672</v>
      </c>
      <c r="D5730" s="14" t="str">
        <f t="shared" si="88"/>
        <v>Error?</v>
      </c>
    </row>
    <row r="5731" spans="1:4" x14ac:dyDescent="0.2">
      <c r="A5731" s="55">
        <v>5670</v>
      </c>
      <c r="B5731" s="1231">
        <f>'Revenues 9-14'!G65</f>
        <v>244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244</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74311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124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124</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124</v>
      </c>
      <c r="C5915" s="14" t="s">
        <v>672</v>
      </c>
      <c r="D5915" s="14" t="str">
        <f t="shared" si="91"/>
        <v>Error?</v>
      </c>
    </row>
    <row r="5916" spans="1:4" x14ac:dyDescent="0.2">
      <c r="A5916" s="55">
        <v>5855</v>
      </c>
      <c r="B5916" s="1231">
        <f>'Revenues 9-14'!I5</f>
        <v>38207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38207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753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753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38960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4</v>
      </c>
      <c r="C6023" s="14" t="s">
        <v>672</v>
      </c>
      <c r="D6023" s="14" t="str">
        <f t="shared" si="93"/>
        <v>Error?</v>
      </c>
    </row>
    <row r="6024" spans="1:5" x14ac:dyDescent="0.2">
      <c r="A6024" s="55">
        <v>5963</v>
      </c>
      <c r="B6024" s="1231">
        <f>'Revenues 9-14'!G109</f>
        <v>74311</v>
      </c>
      <c r="C6024" s="14" t="s">
        <v>672</v>
      </c>
      <c r="D6024" s="14" t="str">
        <f t="shared" si="93"/>
        <v>Error?</v>
      </c>
    </row>
    <row r="6025" spans="1:5" x14ac:dyDescent="0.2">
      <c r="A6025" s="55">
        <v>5964</v>
      </c>
      <c r="B6025" s="1231">
        <f>'Revenues 9-14'!H109</f>
        <v>124</v>
      </c>
      <c r="C6025" s="14" t="s">
        <v>672</v>
      </c>
      <c r="D6025" s="14" t="str">
        <f t="shared" si="93"/>
        <v>Error?</v>
      </c>
    </row>
    <row r="6026" spans="1:5" x14ac:dyDescent="0.2">
      <c r="A6026" s="55">
        <v>5965</v>
      </c>
      <c r="B6026" s="1231">
        <f>'Revenues 9-14'!I109</f>
        <v>38960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45397</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228.07</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289169</v>
      </c>
      <c r="D6081" s="14" t="str">
        <f t="shared" si="94"/>
        <v>Error?</v>
      </c>
      <c r="E6081" s="14" t="s">
        <v>209</v>
      </c>
    </row>
    <row r="6082" spans="1:5" x14ac:dyDescent="0.2">
      <c r="A6082">
        <v>6021</v>
      </c>
      <c r="B6082" s="1231">
        <f>'Assets-Liab 5-6'!D7</f>
        <v>1526044</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1055226</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50196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1055226</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1815213</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50196</v>
      </c>
      <c r="D6215" s="14" t="str">
        <f t="shared" si="96"/>
        <v>Error?</v>
      </c>
      <c r="E6215" s="14" t="s">
        <v>209</v>
      </c>
    </row>
    <row r="6216" spans="1:5" x14ac:dyDescent="0.2">
      <c r="A6216">
        <v>6155</v>
      </c>
      <c r="B6216" s="1231">
        <f>'Assets-Liab 5-6'!J41</f>
        <v>50196</v>
      </c>
      <c r="D6216" s="14" t="str">
        <f t="shared" si="96"/>
        <v>Error?</v>
      </c>
      <c r="E6216" s="14" t="s">
        <v>209</v>
      </c>
    </row>
    <row r="6217" spans="1:5" x14ac:dyDescent="0.2">
      <c r="A6217">
        <v>6156</v>
      </c>
      <c r="B6217" s="1231">
        <f>'Assets-Liab 5-6'!J4</f>
        <v>50196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77025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77025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77025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65251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65251</v>
      </c>
      <c r="D6229" s="14" t="str">
        <f t="shared" si="96"/>
        <v>Error?</v>
      </c>
      <c r="E6229" s="14" t="s">
        <v>209</v>
      </c>
    </row>
    <row r="6230" spans="1:5" x14ac:dyDescent="0.2">
      <c r="A6230">
        <v>6169</v>
      </c>
      <c r="B6230" s="1231">
        <f>'Acct Summary 7-8'!J20</f>
        <v>11774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11774</v>
      </c>
      <c r="D6263" s="14" t="str">
        <f t="shared" si="96"/>
        <v>Error?</v>
      </c>
      <c r="E6263" s="14" t="s">
        <v>209</v>
      </c>
    </row>
    <row r="6264" spans="1:5" x14ac:dyDescent="0.2">
      <c r="A6264">
        <v>6203</v>
      </c>
      <c r="B6264" s="1231">
        <f>'Acct Summary 7-8'!J79</f>
        <v>38422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50196</v>
      </c>
      <c r="D6266" s="14" t="str">
        <f t="shared" si="96"/>
        <v>Error?</v>
      </c>
      <c r="E6266" s="14" t="s">
        <v>209</v>
      </c>
    </row>
    <row r="6267" spans="1:5" x14ac:dyDescent="0.2">
      <c r="A6267">
        <v>6206</v>
      </c>
      <c r="B6267" s="1231">
        <f>'Acct Summary 7-8'!C82</f>
        <v>-40089</v>
      </c>
      <c r="D6267" s="14" t="str">
        <f t="shared" si="96"/>
        <v>Error?</v>
      </c>
      <c r="E6267" s="14" t="s">
        <v>209</v>
      </c>
    </row>
    <row r="6268" spans="1:5" x14ac:dyDescent="0.2">
      <c r="A6268">
        <v>6207</v>
      </c>
      <c r="B6268" s="1231">
        <f>'Acct Summary 7-8'!D82</f>
        <v>97403</v>
      </c>
      <c r="D6268" s="14" t="str">
        <f t="shared" si="96"/>
        <v>Error?</v>
      </c>
      <c r="E6268" s="14" t="s">
        <v>209</v>
      </c>
    </row>
    <row r="6269" spans="1:5" x14ac:dyDescent="0.2">
      <c r="A6269">
        <v>6208</v>
      </c>
      <c r="B6269" s="1231">
        <f>'Acct Summary 7-8'!E82</f>
        <v>-11811</v>
      </c>
      <c r="D6269" s="14" t="str">
        <f t="shared" si="96"/>
        <v>Error?</v>
      </c>
      <c r="E6269" s="14" t="s">
        <v>209</v>
      </c>
    </row>
    <row r="6270" spans="1:5" x14ac:dyDescent="0.2">
      <c r="A6270">
        <v>6209</v>
      </c>
      <c r="B6270" s="1231">
        <f>'Acct Summary 7-8'!F82</f>
        <v>3172</v>
      </c>
      <c r="D6270" s="14" t="str">
        <f t="shared" si="96"/>
        <v>Error?</v>
      </c>
      <c r="E6270" s="14" t="s">
        <v>209</v>
      </c>
    </row>
    <row r="6271" spans="1:5" x14ac:dyDescent="0.2">
      <c r="A6271">
        <v>6210</v>
      </c>
      <c r="B6271" s="1231">
        <f>'Acct Summary 7-8'!G82</f>
        <v>-7817</v>
      </c>
      <c r="D6271" s="14" t="str">
        <f t="shared" ref="D6271:D6334" si="97">IF(ISBLANK(B6271),"OK",IF(A6271-B6271=0,"OK","Error?"))</f>
        <v>Error?</v>
      </c>
      <c r="E6271" s="14" t="s">
        <v>209</v>
      </c>
    </row>
    <row r="6272" spans="1:5" x14ac:dyDescent="0.2">
      <c r="A6272">
        <v>6211</v>
      </c>
      <c r="B6272" s="1231">
        <f>'Acct Summary 7-8'!H82</f>
        <v>-2481137</v>
      </c>
      <c r="D6272" s="14" t="str">
        <f t="shared" si="97"/>
        <v>Error?</v>
      </c>
      <c r="E6272" s="14" t="s">
        <v>209</v>
      </c>
    </row>
    <row r="6273" spans="1:5" x14ac:dyDescent="0.2">
      <c r="A6273">
        <v>6212</v>
      </c>
      <c r="B6273" s="1231">
        <f>'Acct Summary 7-8'!I82</f>
        <v>4998</v>
      </c>
      <c r="D6273" s="14" t="str">
        <f t="shared" si="97"/>
        <v>Error?</v>
      </c>
      <c r="E6273" s="14" t="s">
        <v>209</v>
      </c>
    </row>
    <row r="6274" spans="1:5" x14ac:dyDescent="0.2">
      <c r="A6274">
        <v>6213</v>
      </c>
      <c r="B6274" s="1231">
        <f>'Acct Summary 7-8'!J82</f>
        <v>11774</v>
      </c>
      <c r="D6274" s="14" t="str">
        <f t="shared" si="97"/>
        <v>Error?</v>
      </c>
      <c r="E6274" s="14" t="s">
        <v>209</v>
      </c>
    </row>
    <row r="6275" spans="1:5" x14ac:dyDescent="0.2">
      <c r="A6275">
        <v>6214</v>
      </c>
      <c r="B6275" s="1231">
        <f>'Acct Summary 7-8'!K82</f>
        <v>4</v>
      </c>
      <c r="D6275" s="14" t="str">
        <f t="shared" si="97"/>
        <v>Error?</v>
      </c>
      <c r="E6275" s="14" t="s">
        <v>209</v>
      </c>
    </row>
    <row r="6276" spans="1:5" x14ac:dyDescent="0.2">
      <c r="A6276">
        <v>6215</v>
      </c>
      <c r="B6276" s="1231">
        <f>'Acct Summary 7-8'!C83</f>
        <v>-5.781711510060919E-2</v>
      </c>
      <c r="D6276" s="14" t="str">
        <f t="shared" si="97"/>
        <v>Error?</v>
      </c>
      <c r="E6276" s="14" t="s">
        <v>209</v>
      </c>
    </row>
    <row r="6277" spans="1:5" x14ac:dyDescent="0.2">
      <c r="A6277">
        <v>6216</v>
      </c>
      <c r="B6277" s="1231">
        <f>'Acct Summary 7-8'!D83</f>
        <v>0.1560030494934061</v>
      </c>
      <c r="D6277" s="14" t="str">
        <f t="shared" si="97"/>
        <v>Error?</v>
      </c>
      <c r="E6277" s="14" t="s">
        <v>209</v>
      </c>
    </row>
    <row r="6278" spans="1:5" x14ac:dyDescent="0.2">
      <c r="A6278">
        <v>6217</v>
      </c>
      <c r="B6278" s="1231" t="e">
        <f>'Acct Summary 7-8'!E83</f>
        <v>#DIV/0!</v>
      </c>
      <c r="D6278" s="14" t="e">
        <f t="shared" si="97"/>
        <v>#DIV/0!</v>
      </c>
      <c r="E6278" s="14" t="s">
        <v>209</v>
      </c>
    </row>
    <row r="6279" spans="1:5" x14ac:dyDescent="0.2">
      <c r="A6279">
        <v>6218</v>
      </c>
      <c r="B6279" s="1231">
        <f>'Acct Summary 7-8'!F83</f>
        <v>1.040764364648135E-2</v>
      </c>
      <c r="D6279" s="14" t="str">
        <f t="shared" si="97"/>
        <v>Error?</v>
      </c>
      <c r="E6279" s="14" t="s">
        <v>209</v>
      </c>
    </row>
    <row r="6280" spans="1:5" x14ac:dyDescent="0.2">
      <c r="A6280">
        <v>6219</v>
      </c>
      <c r="B6280" s="1231">
        <f>'Acct Summary 7-8'!G83</f>
        <v>-0.11683905297142173</v>
      </c>
      <c r="D6280" s="14" t="str">
        <f t="shared" si="97"/>
        <v>Error?</v>
      </c>
      <c r="E6280" s="14" t="s">
        <v>209</v>
      </c>
    </row>
    <row r="6281" spans="1:5" x14ac:dyDescent="0.2">
      <c r="A6281">
        <v>6220</v>
      </c>
      <c r="B6281" s="1231">
        <f>'Acct Summary 7-8'!H83</f>
        <v>1.3668572228162756</v>
      </c>
      <c r="D6281" s="14" t="str">
        <f t="shared" si="97"/>
        <v>Error?</v>
      </c>
      <c r="E6281" s="14" t="s">
        <v>209</v>
      </c>
    </row>
    <row r="6282" spans="1:5" x14ac:dyDescent="0.2">
      <c r="A6282">
        <v>6221</v>
      </c>
      <c r="B6282" s="1231">
        <f>'Acct Summary 7-8'!I83</f>
        <v>4.7190298324262872E-3</v>
      </c>
      <c r="D6282" s="14" t="str">
        <f t="shared" si="97"/>
        <v>Error?</v>
      </c>
      <c r="E6282" s="14" t="s">
        <v>209</v>
      </c>
    </row>
    <row r="6283" spans="1:5" x14ac:dyDescent="0.2">
      <c r="A6283">
        <v>6222</v>
      </c>
      <c r="B6283" s="1231">
        <f>'Acct Summary 7-8'!J83</f>
        <v>0.23456052275081679</v>
      </c>
      <c r="D6283" s="14" t="str">
        <f t="shared" si="97"/>
        <v>Error?</v>
      </c>
      <c r="E6283" s="14" t="s">
        <v>209</v>
      </c>
    </row>
    <row r="6284" spans="1:5" x14ac:dyDescent="0.2">
      <c r="A6284">
        <v>6223</v>
      </c>
      <c r="B6284" s="1231">
        <f>'Acct Summary 7-8'!K83</f>
        <v>2.2818026240730175E-3</v>
      </c>
      <c r="D6284" s="14" t="str">
        <f t="shared" si="97"/>
        <v>Error?</v>
      </c>
      <c r="E6284" s="14" t="s">
        <v>209</v>
      </c>
    </row>
    <row r="6285" spans="1:5" x14ac:dyDescent="0.2">
      <c r="A6285">
        <v>6224</v>
      </c>
      <c r="B6285" s="1231">
        <f>'Acct Summary 7-8'!E37</f>
        <v>23300</v>
      </c>
      <c r="D6285" s="14" t="str">
        <f t="shared" si="97"/>
        <v>Error?</v>
      </c>
      <c r="E6285" s="14" t="s">
        <v>209</v>
      </c>
    </row>
    <row r="6286" spans="1:5" x14ac:dyDescent="0.2">
      <c r="A6286">
        <v>6225</v>
      </c>
      <c r="B6286" s="1231">
        <f>'Acct Summary 7-8'!E38</f>
        <v>6409</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76857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76857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168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168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77025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6615</v>
      </c>
      <c r="D6983" s="14" t="str">
        <f t="shared" si="108"/>
        <v>Error?</v>
      </c>
    </row>
    <row r="6984" spans="1:4" x14ac:dyDescent="0.2">
      <c r="A6984">
        <v>6923</v>
      </c>
      <c r="B6984" s="1231">
        <f>'Expenditures 15-22'!K86</f>
        <v>6615</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6615</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65251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77025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14290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14290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21712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21712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2061</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2061</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19936</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6004</v>
      </c>
      <c r="D7174" s="14" t="str">
        <f t="shared" si="111"/>
        <v>Error?</v>
      </c>
    </row>
    <row r="7175" spans="1:4" x14ac:dyDescent="0.2">
      <c r="A7175">
        <v>7114</v>
      </c>
      <c r="B7175" s="1231">
        <f>'Expenditures 15-22'!F318</f>
        <v>662</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26602</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586</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586</v>
      </c>
      <c r="D7198" s="14" t="str">
        <f t="shared" si="111"/>
        <v>Error?</v>
      </c>
    </row>
    <row r="7199" spans="1:4" x14ac:dyDescent="0.2">
      <c r="A7199">
        <v>7138</v>
      </c>
      <c r="B7199" s="1231">
        <f>'Expenditures 15-22'!C323</f>
        <v>19936</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44653</v>
      </c>
      <c r="D7201" s="14" t="str">
        <f t="shared" si="111"/>
        <v>Error?</v>
      </c>
    </row>
    <row r="7202" spans="1:4" x14ac:dyDescent="0.2">
      <c r="A7202">
        <v>7141</v>
      </c>
      <c r="B7202" s="1231">
        <f>'Expenditures 15-22'!F323</f>
        <v>662</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65251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19936</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44653</v>
      </c>
      <c r="D7218" s="14" t="str">
        <f t="shared" si="111"/>
        <v>Error?</v>
      </c>
    </row>
    <row r="7219" spans="1:4" x14ac:dyDescent="0.2">
      <c r="A7219">
        <v>7158</v>
      </c>
      <c r="B7219" s="1231">
        <f>'Expenditures 15-22'!F331</f>
        <v>662</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65251</v>
      </c>
      <c r="D7224" s="14" t="str">
        <f t="shared" si="111"/>
        <v>Error?</v>
      </c>
    </row>
    <row r="7225" spans="1:4" x14ac:dyDescent="0.2">
      <c r="A7225">
        <v>7164</v>
      </c>
      <c r="B7225" s="1231">
        <f>'Expenditures 15-22'!K332</f>
        <v>11774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7895</v>
      </c>
      <c r="D7615" s="14" t="str">
        <f t="shared" ref="D7615:D7678" si="124">IF(ISBLANK(B7615),"OK",IF(A7615-B7615=0,"OK","Error?"))</f>
        <v>Error?</v>
      </c>
      <c r="E7615" s="14" t="s">
        <v>20</v>
      </c>
    </row>
    <row r="7616" spans="1:5" x14ac:dyDescent="0.2">
      <c r="A7616">
        <f t="shared" si="123"/>
        <v>7555</v>
      </c>
      <c r="B7616" s="1231">
        <f>'Cap Outlay Deprec 27'!D14</f>
        <v>19825</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27720</v>
      </c>
      <c r="D7618" s="14" t="str">
        <f t="shared" si="124"/>
        <v>Error?</v>
      </c>
      <c r="E7618" s="14" t="s">
        <v>20</v>
      </c>
    </row>
    <row r="7619" spans="1:5" x14ac:dyDescent="0.2">
      <c r="A7619">
        <f t="shared" si="123"/>
        <v>7558</v>
      </c>
      <c r="B7619" s="1231">
        <f>'Cap Outlay Deprec 27'!H14</f>
        <v>5264</v>
      </c>
      <c r="D7619" s="14" t="str">
        <f t="shared" si="124"/>
        <v>Error?</v>
      </c>
      <c r="E7619" s="14" t="s">
        <v>20</v>
      </c>
    </row>
    <row r="7620" spans="1:5" x14ac:dyDescent="0.2">
      <c r="A7620">
        <f t="shared" si="123"/>
        <v>7559</v>
      </c>
      <c r="B7620" s="1231">
        <f>'Cap Outlay Deprec 27'!I14</f>
        <v>8284</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13548</v>
      </c>
      <c r="D7622" s="14" t="str">
        <f t="shared" si="124"/>
        <v>Error?</v>
      </c>
      <c r="E7622" s="14" t="s">
        <v>20</v>
      </c>
    </row>
    <row r="7623" spans="1:5" x14ac:dyDescent="0.2">
      <c r="A7623">
        <f t="shared" si="123"/>
        <v>7562</v>
      </c>
      <c r="B7623" s="1231">
        <f>'Cap Outlay Deprec 27'!L14</f>
        <v>14172</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98590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13300</v>
      </c>
      <c r="D7657" s="14" t="str">
        <f t="shared" si="124"/>
        <v>Error?</v>
      </c>
      <c r="E7657" s="14" t="s">
        <v>988</v>
      </c>
    </row>
    <row r="7658" spans="1:5" x14ac:dyDescent="0.2">
      <c r="A7658">
        <v>7597</v>
      </c>
      <c r="B7658" s="1231">
        <f>'Acct Summary 7-8'!D57</f>
        <v>10000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1025</v>
      </c>
      <c r="D7666" s="14" t="str">
        <f t="shared" si="124"/>
        <v>Error?</v>
      </c>
      <c r="E7666" s="14" t="s">
        <v>988</v>
      </c>
    </row>
    <row r="7667" spans="1:5" x14ac:dyDescent="0.2">
      <c r="A7667">
        <v>7606</v>
      </c>
      <c r="B7667" s="1231">
        <f>'Acct Summary 7-8'!D61</f>
        <v>5384</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15283</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33962</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'Assets-Liab 5-6'!Print_Area</vt:lpstr>
      <vt:lpstr>'DeficitAFRSum Calc 36'!Print_Area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2016-10-07T15:32:20Z</cp:lastPrinted>
  <dcterms:created xsi:type="dcterms:W3CDTF">2003-10-29T19:06:34Z</dcterms:created>
  <dcterms:modified xsi:type="dcterms:W3CDTF">2016-11-21T17:34:22Z</dcterms:modified>
</cp:coreProperties>
</file>